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trabucchi\Documents\2_HydraulicTests_Agarw\Text\20180626 Final Documents\Recovery test interpretation - Method and Data\Excels_MethodApplication\"/>
    </mc:Choice>
  </mc:AlternateContent>
  <bookViews>
    <workbookView xWindow="0" yWindow="0" windowWidth="28800" windowHeight="13800" activeTab="1"/>
  </bookViews>
  <sheets>
    <sheet name="Instructions" sheetId="2" r:id="rId1"/>
    <sheet name="Calculations" sheetId="1" r:id="rId2"/>
  </sheets>
  <calcPr calcId="162913"/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I3" i="1"/>
  <c r="I2" i="1"/>
  <c r="R4" i="1" l="1"/>
  <c r="Q4" i="1"/>
  <c r="Q10" i="1" s="1"/>
  <c r="Q9" i="1"/>
  <c r="Q11" i="1"/>
  <c r="Q13" i="1"/>
  <c r="Q15" i="1"/>
  <c r="Q17" i="1"/>
  <c r="Q19" i="1"/>
  <c r="Q21" i="1"/>
  <c r="Q20" i="1" l="1"/>
  <c r="Q18" i="1"/>
  <c r="Q16" i="1"/>
  <c r="Q14" i="1"/>
  <c r="Q12" i="1"/>
  <c r="Y65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Y61" i="1" l="1"/>
  <c r="Y63" i="1" s="1"/>
  <c r="T4" i="1"/>
  <c r="L8" i="1"/>
  <c r="Y64" i="1" l="1"/>
  <c r="Y67" i="1"/>
  <c r="Y68" i="1" s="1"/>
  <c r="AJ4" i="1"/>
  <c r="AJ9" i="1" s="1"/>
  <c r="W4" i="1"/>
  <c r="W12" i="1" s="1"/>
  <c r="AE4" i="1"/>
  <c r="AE20" i="1" s="1"/>
  <c r="AM4" i="1"/>
  <c r="AM20" i="1" s="1"/>
  <c r="X4" i="1"/>
  <c r="X18" i="1" s="1"/>
  <c r="AF4" i="1"/>
  <c r="AF11" i="1" s="1"/>
  <c r="AN4" i="1"/>
  <c r="AN18" i="1" s="1"/>
  <c r="Z4" i="1"/>
  <c r="Z17" i="1" s="1"/>
  <c r="AH4" i="1"/>
  <c r="AH9" i="1" s="1"/>
  <c r="S4" i="1"/>
  <c r="S16" i="1" s="1"/>
  <c r="AA4" i="1"/>
  <c r="AA15" i="1" s="1"/>
  <c r="AI4" i="1"/>
  <c r="AI15" i="1" s="1"/>
  <c r="O4" i="1"/>
  <c r="T11" i="1"/>
  <c r="T17" i="1"/>
  <c r="T20" i="1"/>
  <c r="T9" i="1"/>
  <c r="T12" i="1"/>
  <c r="T18" i="1"/>
  <c r="T10" i="1"/>
  <c r="T16" i="1"/>
  <c r="T21" i="1"/>
  <c r="T8" i="1"/>
  <c r="AG4" i="1"/>
  <c r="AG9" i="1" s="1"/>
  <c r="AD4" i="1"/>
  <c r="AB4" i="1"/>
  <c r="T6" i="1"/>
  <c r="T13" i="1"/>
  <c r="AJ13" i="1"/>
  <c r="N4" i="1"/>
  <c r="AC4" i="1"/>
  <c r="AC14" i="1" s="1"/>
  <c r="AO4" i="1"/>
  <c r="Y4" i="1"/>
  <c r="Y17" i="1" s="1"/>
  <c r="V4" i="1"/>
  <c r="V21" i="1" s="1"/>
  <c r="T19" i="1"/>
  <c r="AL4" i="1"/>
  <c r="AL20" i="1" s="1"/>
  <c r="AK4" i="1"/>
  <c r="AK21" i="1" s="1"/>
  <c r="U4" i="1"/>
  <c r="T15" i="1"/>
  <c r="T14" i="1"/>
  <c r="P4" i="1"/>
  <c r="N12" i="1" l="1"/>
  <c r="N19" i="1"/>
  <c r="N10" i="1"/>
  <c r="N17" i="1"/>
  <c r="N13" i="1"/>
  <c r="N11" i="1"/>
  <c r="N9" i="1"/>
  <c r="N21" i="1"/>
  <c r="N15" i="1"/>
  <c r="N20" i="1"/>
  <c r="N18" i="1"/>
  <c r="N16" i="1"/>
  <c r="N14" i="1"/>
  <c r="P16" i="1"/>
  <c r="P14" i="1"/>
  <c r="P21" i="1"/>
  <c r="P19" i="1"/>
  <c r="P10" i="1"/>
  <c r="P17" i="1"/>
  <c r="P11" i="1"/>
  <c r="P9" i="1"/>
  <c r="P12" i="1"/>
  <c r="P15" i="1"/>
  <c r="P13" i="1"/>
  <c r="P20" i="1"/>
  <c r="P18" i="1"/>
  <c r="O14" i="1"/>
  <c r="O21" i="1"/>
  <c r="O12" i="1"/>
  <c r="O19" i="1"/>
  <c r="O15" i="1"/>
  <c r="O13" i="1"/>
  <c r="O11" i="1"/>
  <c r="O20" i="1"/>
  <c r="O18" i="1"/>
  <c r="O16" i="1"/>
  <c r="O10" i="1"/>
  <c r="O17" i="1"/>
  <c r="O9" i="1"/>
  <c r="W20" i="1"/>
  <c r="P6" i="1"/>
  <c r="P8" i="1"/>
  <c r="N8" i="1"/>
  <c r="N6" i="1"/>
  <c r="O6" i="1"/>
  <c r="O8" i="1"/>
  <c r="AJ12" i="1"/>
  <c r="AC13" i="1"/>
  <c r="U21" i="1"/>
  <c r="AC21" i="1"/>
  <c r="U14" i="1"/>
  <c r="AJ17" i="1"/>
  <c r="AJ11" i="1"/>
  <c r="U13" i="1"/>
  <c r="AH17" i="1"/>
  <c r="AJ20" i="1"/>
  <c r="AJ6" i="1"/>
  <c r="AE12" i="1"/>
  <c r="AJ18" i="1"/>
  <c r="AJ16" i="1"/>
  <c r="AJ14" i="1"/>
  <c r="AJ15" i="1"/>
  <c r="AJ8" i="1"/>
  <c r="AJ10" i="1"/>
  <c r="R6" i="1"/>
  <c r="AM11" i="1"/>
  <c r="AH16" i="1"/>
  <c r="AE11" i="1"/>
  <c r="W19" i="1"/>
  <c r="AJ19" i="1"/>
  <c r="AM12" i="1"/>
  <c r="AI16" i="1"/>
  <c r="AJ21" i="1"/>
  <c r="AK14" i="1"/>
  <c r="AK13" i="1"/>
  <c r="X19" i="1"/>
  <c r="AF18" i="1"/>
  <c r="AF19" i="1"/>
  <c r="AE19" i="1"/>
  <c r="AF10" i="1"/>
  <c r="AM19" i="1"/>
  <c r="W11" i="1"/>
  <c r="S15" i="1"/>
  <c r="Y10" i="1"/>
  <c r="Y9" i="1"/>
  <c r="AN19" i="1"/>
  <c r="AN11" i="1"/>
  <c r="AN10" i="1"/>
  <c r="AL9" i="1"/>
  <c r="AL15" i="1"/>
  <c r="AL18" i="1"/>
  <c r="AL10" i="1"/>
  <c r="AL16" i="1"/>
  <c r="AL19" i="1"/>
  <c r="AL14" i="1"/>
  <c r="AL8" i="1"/>
  <c r="AL17" i="1"/>
  <c r="AL11" i="1"/>
  <c r="AL6" i="1"/>
  <c r="AD11" i="1"/>
  <c r="AD17" i="1"/>
  <c r="AD9" i="1"/>
  <c r="AD15" i="1"/>
  <c r="AD18" i="1"/>
  <c r="AD10" i="1"/>
  <c r="AD16" i="1"/>
  <c r="AD6" i="1"/>
  <c r="AD19" i="1"/>
  <c r="AD14" i="1"/>
  <c r="AD8" i="1"/>
  <c r="AF8" i="1"/>
  <c r="AF17" i="1"/>
  <c r="AF14" i="1"/>
  <c r="AF20" i="1"/>
  <c r="AF6" i="1"/>
  <c r="AF12" i="1"/>
  <c r="AF9" i="1"/>
  <c r="AF15" i="1"/>
  <c r="AF21" i="1"/>
  <c r="AF16" i="1"/>
  <c r="AF13" i="1"/>
  <c r="AB14" i="1"/>
  <c r="AB15" i="1"/>
  <c r="AI10" i="1"/>
  <c r="AI13" i="1"/>
  <c r="AI19" i="1"/>
  <c r="AI11" i="1"/>
  <c r="AI17" i="1"/>
  <c r="AI8" i="1"/>
  <c r="AI9" i="1"/>
  <c r="AI14" i="1"/>
  <c r="AI20" i="1"/>
  <c r="AI6" i="1"/>
  <c r="AI12" i="1"/>
  <c r="AI18" i="1"/>
  <c r="AI21" i="1"/>
  <c r="AO14" i="1"/>
  <c r="AO20" i="1"/>
  <c r="AO8" i="1"/>
  <c r="AO12" i="1"/>
  <c r="AO15" i="1"/>
  <c r="AO21" i="1"/>
  <c r="AO19" i="1"/>
  <c r="AO13" i="1"/>
  <c r="AO16" i="1"/>
  <c r="AO6" i="1"/>
  <c r="AO11" i="1"/>
  <c r="AA12" i="1"/>
  <c r="AA18" i="1"/>
  <c r="AA21" i="1"/>
  <c r="AA10" i="1"/>
  <c r="AA13" i="1"/>
  <c r="AA19" i="1"/>
  <c r="AA8" i="1"/>
  <c r="AA6" i="1"/>
  <c r="AA11" i="1"/>
  <c r="AA17" i="1"/>
  <c r="AA9" i="1"/>
  <c r="AA14" i="1"/>
  <c r="AA20" i="1"/>
  <c r="AM6" i="1"/>
  <c r="AM9" i="1"/>
  <c r="AM15" i="1"/>
  <c r="AM21" i="1"/>
  <c r="AM18" i="1"/>
  <c r="AM13" i="1"/>
  <c r="AM10" i="1"/>
  <c r="AM16" i="1"/>
  <c r="AM8" i="1"/>
  <c r="AM17" i="1"/>
  <c r="AM14" i="1"/>
  <c r="Z15" i="1"/>
  <c r="Z21" i="1"/>
  <c r="Z13" i="1"/>
  <c r="Z19" i="1"/>
  <c r="Z10" i="1"/>
  <c r="Z6" i="1"/>
  <c r="Z14" i="1"/>
  <c r="Z11" i="1"/>
  <c r="Z20" i="1"/>
  <c r="Z12" i="1"/>
  <c r="Z8" i="1"/>
  <c r="Z18" i="1"/>
  <c r="AB9" i="1"/>
  <c r="AB12" i="1"/>
  <c r="AB18" i="1"/>
  <c r="AB21" i="1"/>
  <c r="AB10" i="1"/>
  <c r="AB16" i="1"/>
  <c r="AB13" i="1"/>
  <c r="AB19" i="1"/>
  <c r="AB8" i="1"/>
  <c r="AB20" i="1"/>
  <c r="AB11" i="1"/>
  <c r="AB17" i="1"/>
  <c r="AB6" i="1"/>
  <c r="AG16" i="1"/>
  <c r="AG11" i="1"/>
  <c r="AG8" i="1"/>
  <c r="AG14" i="1"/>
  <c r="AG20" i="1"/>
  <c r="AG21" i="1"/>
  <c r="AG12" i="1"/>
  <c r="AG15" i="1"/>
  <c r="AG13" i="1"/>
  <c r="AG19" i="1"/>
  <c r="AG6" i="1"/>
  <c r="X13" i="1"/>
  <c r="X8" i="1"/>
  <c r="X16" i="1"/>
  <c r="X6" i="1"/>
  <c r="X14" i="1"/>
  <c r="X20" i="1"/>
  <c r="X17" i="1"/>
  <c r="X12" i="1"/>
  <c r="X9" i="1"/>
  <c r="X21" i="1"/>
  <c r="X15" i="1"/>
  <c r="V12" i="1"/>
  <c r="AG10" i="1"/>
  <c r="V13" i="1"/>
  <c r="AO9" i="1"/>
  <c r="AD12" i="1"/>
  <c r="AG17" i="1"/>
  <c r="V20" i="1"/>
  <c r="AO10" i="1"/>
  <c r="AD13" i="1"/>
  <c r="AG18" i="1"/>
  <c r="U20" i="1"/>
  <c r="U11" i="1"/>
  <c r="U17" i="1"/>
  <c r="U9" i="1"/>
  <c r="U15" i="1"/>
  <c r="U12" i="1"/>
  <c r="U18" i="1"/>
  <c r="U8" i="1"/>
  <c r="U19" i="1"/>
  <c r="U16" i="1"/>
  <c r="U10" i="1"/>
  <c r="U6" i="1"/>
  <c r="AC20" i="1"/>
  <c r="AC18" i="1"/>
  <c r="AC9" i="1"/>
  <c r="AC15" i="1"/>
  <c r="AC12" i="1"/>
  <c r="AC8" i="1"/>
  <c r="AC10" i="1"/>
  <c r="AC16" i="1"/>
  <c r="AC19" i="1"/>
  <c r="AC17" i="1"/>
  <c r="AC6" i="1"/>
  <c r="AC11" i="1"/>
  <c r="S14" i="1"/>
  <c r="S20" i="1"/>
  <c r="S12" i="1"/>
  <c r="S9" i="1"/>
  <c r="S18" i="1"/>
  <c r="S21" i="1"/>
  <c r="S8" i="1"/>
  <c r="S10" i="1"/>
  <c r="S6" i="1"/>
  <c r="S13" i="1"/>
  <c r="S19" i="1"/>
  <c r="S11" i="1"/>
  <c r="S17" i="1"/>
  <c r="AE14" i="1"/>
  <c r="AE6" i="1"/>
  <c r="AE17" i="1"/>
  <c r="AE9" i="1"/>
  <c r="AE15" i="1"/>
  <c r="AE21" i="1"/>
  <c r="AE13" i="1"/>
  <c r="AE18" i="1"/>
  <c r="AE8" i="1"/>
  <c r="AE10" i="1"/>
  <c r="AE16" i="1"/>
  <c r="AL21" i="1"/>
  <c r="Z9" i="1"/>
  <c r="Z16" i="1"/>
  <c r="V19" i="1"/>
  <c r="V14" i="1"/>
  <c r="V11" i="1"/>
  <c r="V17" i="1"/>
  <c r="V9" i="1"/>
  <c r="V15" i="1"/>
  <c r="V18" i="1"/>
  <c r="V8" i="1"/>
  <c r="V16" i="1"/>
  <c r="V10" i="1"/>
  <c r="V6" i="1"/>
  <c r="AN17" i="1"/>
  <c r="AN8" i="1"/>
  <c r="AN15" i="1"/>
  <c r="AN21" i="1"/>
  <c r="AN12" i="1"/>
  <c r="AN6" i="1"/>
  <c r="AN9" i="1"/>
  <c r="AN16" i="1"/>
  <c r="AN13" i="1"/>
  <c r="AN20" i="1"/>
  <c r="AN14" i="1"/>
  <c r="Y13" i="1"/>
  <c r="Y19" i="1"/>
  <c r="Y8" i="1"/>
  <c r="Y16" i="1"/>
  <c r="Y11" i="1"/>
  <c r="Y14" i="1"/>
  <c r="Y20" i="1"/>
  <c r="Y6" i="1"/>
  <c r="Y12" i="1"/>
  <c r="Y21" i="1"/>
  <c r="Y15" i="1"/>
  <c r="Y18" i="1"/>
  <c r="X10" i="1"/>
  <c r="AL12" i="1"/>
  <c r="AO17" i="1"/>
  <c r="AD20" i="1"/>
  <c r="X11" i="1"/>
  <c r="AL13" i="1"/>
  <c r="AA16" i="1"/>
  <c r="AO18" i="1"/>
  <c r="AD21" i="1"/>
  <c r="AK12" i="1"/>
  <c r="AK18" i="1"/>
  <c r="AK16" i="1"/>
  <c r="AK10" i="1"/>
  <c r="AK19" i="1"/>
  <c r="AK11" i="1"/>
  <c r="AK17" i="1"/>
  <c r="AK15" i="1"/>
  <c r="AK8" i="1"/>
  <c r="AK6" i="1"/>
  <c r="AK20" i="1"/>
  <c r="AK9" i="1"/>
  <c r="AH13" i="1"/>
  <c r="AH19" i="1"/>
  <c r="AH11" i="1"/>
  <c r="AH14" i="1"/>
  <c r="AH20" i="1"/>
  <c r="AH6" i="1"/>
  <c r="AH12" i="1"/>
  <c r="AH18" i="1"/>
  <c r="AH10" i="1"/>
  <c r="AH15" i="1"/>
  <c r="AH21" i="1"/>
  <c r="AH8" i="1"/>
  <c r="W10" i="1"/>
  <c r="W16" i="1"/>
  <c r="W6" i="1"/>
  <c r="W14" i="1"/>
  <c r="W17" i="1"/>
  <c r="W15" i="1"/>
  <c r="W9" i="1"/>
  <c r="W21" i="1"/>
  <c r="W8" i="1"/>
  <c r="W18" i="1"/>
  <c r="W13" i="1"/>
  <c r="J9" i="1" l="1"/>
  <c r="J16" i="1"/>
  <c r="J10" i="1"/>
  <c r="J11" i="1"/>
  <c r="J12" i="1"/>
  <c r="J21" i="1"/>
  <c r="Q6" i="1"/>
  <c r="J6" i="1" s="1"/>
  <c r="J17" i="1"/>
  <c r="J18" i="1"/>
  <c r="J19" i="1"/>
  <c r="J20" i="1"/>
  <c r="Q8" i="1"/>
  <c r="J13" i="1"/>
  <c r="J15" i="1"/>
  <c r="J14" i="1"/>
  <c r="J8" i="1" l="1"/>
  <c r="K15" i="1" l="1"/>
  <c r="K13" i="1"/>
  <c r="K12" i="1"/>
  <c r="K21" i="1"/>
  <c r="K16" i="1"/>
  <c r="K11" i="1"/>
  <c r="K19" i="1"/>
  <c r="K17" i="1"/>
  <c r="K20" i="1"/>
  <c r="K9" i="1"/>
  <c r="K14" i="1"/>
  <c r="K10" i="1"/>
  <c r="K18" i="1"/>
  <c r="K8" i="1"/>
</calcChain>
</file>

<file path=xl/sharedStrings.xml><?xml version="1.0" encoding="utf-8"?>
<sst xmlns="http://schemas.openxmlformats.org/spreadsheetml/2006/main" count="53" uniqueCount="53">
  <si>
    <t>i</t>
  </si>
  <si>
    <t>s</t>
  </si>
  <si>
    <t>N</t>
  </si>
  <si>
    <t>You need to enter data in yellow cells</t>
  </si>
  <si>
    <t>Step 1</t>
  </si>
  <si>
    <t>Enter data</t>
  </si>
  <si>
    <t>Step 1.1</t>
  </si>
  <si>
    <t>Step 1.2</t>
  </si>
  <si>
    <t>Step 1.3</t>
  </si>
  <si>
    <t>Step 1.4</t>
  </si>
  <si>
    <t>Step 2</t>
  </si>
  <si>
    <t>Calculate</t>
  </si>
  <si>
    <t>Step 2.1</t>
  </si>
  <si>
    <r>
      <t xml:space="preserve">Select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cells in row 8, starting in column N (e.g., select cells N8:Q8, if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>=4, see picture to the right)</t>
    </r>
  </si>
  <si>
    <t>Step 2.2</t>
  </si>
  <si>
    <t>Drag the selected cells down to the row corresponding to the last observation time in columns H and J</t>
  </si>
  <si>
    <t>Step 2.3</t>
  </si>
  <si>
    <t>Select cells J8:L8 and drag them down to the row corresponding to the last observation time in columns H and J</t>
  </si>
  <si>
    <t xml:space="preserve">Retrieve calculations </t>
  </si>
  <si>
    <t>(starting in cells K8:L8, down to the last observation time)</t>
  </si>
  <si>
    <t>Step 3</t>
  </si>
  <si>
    <t>GENERAL INSTRUCTIONS</t>
  </si>
  <si>
    <t>Calculation results can be retrived from the green coloured cells.</t>
  </si>
  <si>
    <t>m</t>
  </si>
  <si>
    <t>Qc</t>
  </si>
  <si>
    <t xml:space="preserve">T = </t>
  </si>
  <si>
    <t>m2/d</t>
  </si>
  <si>
    <t>t0</t>
  </si>
  <si>
    <t>S *r2</t>
  </si>
  <si>
    <t>(from Trabucchi et al., 2018)</t>
  </si>
  <si>
    <t>__But results are best if pumping has been constant for some time prior to the end of pumping.</t>
  </si>
  <si>
    <t>__Actual drawdowns during pumping are irrelevant. You should enter here only drawdowns during recovery</t>
  </si>
  <si>
    <t>(Only in yellow cells)</t>
  </si>
  <si>
    <r>
      <t xml:space="preserve">Enter the number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of "constant" pumping rate intervals in </t>
    </r>
    <r>
      <rPr>
        <b/>
        <sz val="14"/>
        <color rgb="FFFF0000"/>
        <rFont val="Calibri"/>
        <family val="2"/>
        <scheme val="minor"/>
      </rPr>
      <t xml:space="preserve">cell I4 </t>
    </r>
  </si>
  <si>
    <r>
      <t>Enter the time 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 and the drawdown (s(t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)) at the end of pumping in</t>
    </r>
    <r>
      <rPr>
        <b/>
        <sz val="14"/>
        <color rgb="FFFF0000"/>
        <rFont val="Calibri"/>
        <family val="2"/>
        <scheme val="minor"/>
      </rPr>
      <t xml:space="preserve"> cells H6 and I6</t>
    </r>
    <r>
      <rPr>
        <sz val="12"/>
        <color theme="1"/>
        <rFont val="Calibri"/>
        <family val="2"/>
        <scheme val="minor"/>
      </rPr>
      <t>, respectively.</t>
    </r>
  </si>
  <si>
    <r>
      <t>Enter Pumping rates (Q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) </t>
    </r>
    <r>
      <rPr>
        <b/>
        <sz val="14"/>
        <color rgb="FFFF0000"/>
        <rFont val="Calibri"/>
        <family val="2"/>
        <scheme val="minor"/>
      </rPr>
      <t>in row 2</t>
    </r>
    <r>
      <rPr>
        <sz val="12"/>
        <color theme="1"/>
        <rFont val="Calibri"/>
        <family val="2"/>
        <scheme val="minor"/>
      </rPr>
      <t xml:space="preserve"> and times (t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>)</t>
    </r>
    <r>
      <rPr>
        <b/>
        <sz val="14"/>
        <color rgb="FFFF0000"/>
        <rFont val="Calibri"/>
        <family val="2"/>
        <scheme val="minor"/>
      </rPr>
      <t xml:space="preserve"> in row 3</t>
    </r>
    <r>
      <rPr>
        <sz val="12"/>
        <color theme="1"/>
        <rFont val="Calibri"/>
        <family val="2"/>
        <scheme val="minor"/>
      </rPr>
      <t xml:space="preserve">, i=1,…, N starting in </t>
    </r>
    <r>
      <rPr>
        <b/>
        <sz val="14"/>
        <color rgb="FFFF0000"/>
        <rFont val="Calibri"/>
        <family val="2"/>
        <scheme val="minor"/>
      </rPr>
      <t>column N</t>
    </r>
  </si>
  <si>
    <r>
      <t xml:space="preserve">Enter recovery drawdown data (t,s) in </t>
    </r>
    <r>
      <rPr>
        <b/>
        <sz val="14"/>
        <color rgb="FFFF0000"/>
        <rFont val="Calibri"/>
        <family val="2"/>
        <scheme val="minor"/>
      </rPr>
      <t>columns (H,I)</t>
    </r>
    <r>
      <rPr>
        <sz val="12"/>
        <color theme="1"/>
        <rFont val="Calibri"/>
        <family val="2"/>
        <scheme val="minor"/>
      </rPr>
      <t xml:space="preserve">, starting in </t>
    </r>
    <r>
      <rPr>
        <b/>
        <sz val="14"/>
        <color rgb="FFFF0000"/>
        <rFont val="Calibri"/>
        <family val="2"/>
        <scheme val="minor"/>
      </rPr>
      <t>row 8</t>
    </r>
  </si>
  <si>
    <r>
      <t>Qc=Q</t>
    </r>
    <r>
      <rPr>
        <b/>
        <sz val="8"/>
        <color theme="1"/>
        <rFont val="Calibri"/>
        <family val="2"/>
        <scheme val="minor"/>
      </rPr>
      <t>N</t>
    </r>
  </si>
  <si>
    <r>
      <t>t</t>
    </r>
    <r>
      <rPr>
        <b/>
        <sz val="9"/>
        <color theme="1"/>
        <rFont val="Calibri"/>
        <family val="2"/>
        <scheme val="minor"/>
      </rPr>
      <t>p</t>
    </r>
  </si>
  <si>
    <r>
      <t>s</t>
    </r>
    <r>
      <rPr>
        <b/>
        <sz val="9"/>
        <color theme="1"/>
        <rFont val="Calibri"/>
        <family val="2"/>
        <scheme val="minor"/>
      </rPr>
      <t>p</t>
    </r>
  </si>
  <si>
    <r>
      <t>t-t</t>
    </r>
    <r>
      <rPr>
        <b/>
        <sz val="9"/>
        <color theme="1"/>
        <rFont val="Calibri"/>
        <family val="2"/>
        <scheme val="minor"/>
      </rPr>
      <t>1</t>
    </r>
  </si>
  <si>
    <r>
      <t>t̂</t>
    </r>
    <r>
      <rPr>
        <b/>
        <sz val="9"/>
        <color theme="1"/>
        <rFont val="Calibri"/>
        <family val="2"/>
        <scheme val="minor"/>
      </rPr>
      <t>A</t>
    </r>
  </si>
  <si>
    <r>
      <t>s</t>
    </r>
    <r>
      <rPr>
        <b/>
        <sz val="9"/>
        <color theme="1"/>
        <rFont val="Calibri"/>
        <family val="2"/>
        <scheme val="minor"/>
      </rPr>
      <t>A</t>
    </r>
  </si>
  <si>
    <r>
      <t>__Pumping lasts from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through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, recovery starts at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. It is assumed that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=0 (otherwise, subtract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from all time data)</t>
    </r>
  </si>
  <si>
    <r>
      <t>__It is assumed that pumping rate is constant after time 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(t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= t</t>
    </r>
    <r>
      <rPr>
        <sz val="10"/>
        <color theme="1"/>
        <rFont val="Calibri"/>
        <family val="2"/>
        <scheme val="minor"/>
      </rPr>
      <t>N</t>
    </r>
    <r>
      <rPr>
        <sz val="14"/>
        <color theme="1"/>
        <rFont val="Calibri"/>
        <family val="2"/>
        <scheme val="minor"/>
      </rPr>
      <t xml:space="preserve">), which may coincide with tp. </t>
    </r>
  </si>
  <si>
    <r>
      <t>t</t>
    </r>
    <r>
      <rPr>
        <b/>
        <sz val="9"/>
        <color theme="1"/>
        <rFont val="Calibri"/>
        <family val="2"/>
        <scheme val="minor"/>
      </rPr>
      <t>cQ</t>
    </r>
  </si>
  <si>
    <r>
      <t>Q</t>
    </r>
    <r>
      <rPr>
        <b/>
        <sz val="9"/>
        <color theme="1"/>
        <rFont val="Calibri"/>
        <family val="2"/>
        <scheme val="minor"/>
      </rPr>
      <t>i</t>
    </r>
  </si>
  <si>
    <r>
      <t>t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-t</t>
    </r>
    <r>
      <rPr>
        <b/>
        <sz val="9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</si>
  <si>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</rPr>
      <t>Δ</t>
    </r>
    <r>
      <rPr>
        <b/>
        <sz val="12"/>
        <color theme="1"/>
        <rFont val="Calibri"/>
        <family val="2"/>
        <scheme val="minor"/>
      </rPr>
      <t>Q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/Q</t>
    </r>
    <r>
      <rPr>
        <b/>
        <sz val="9"/>
        <color theme="1"/>
        <rFont val="Calibri"/>
        <family val="2"/>
        <scheme val="minor"/>
      </rPr>
      <t>c</t>
    </r>
  </si>
  <si>
    <t>Pumping rate Data</t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</si>
  <si>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(t)</t>
    </r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</si>
  <si>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</t>
    </r>
    <r>
      <rPr>
        <b/>
        <sz val="8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)</t>
    </r>
  </si>
  <si>
    <r>
      <t>Program to generate pumping test data from recovery data</t>
    </r>
    <r>
      <rPr>
        <b/>
        <sz val="14"/>
        <color rgb="FFFF0000"/>
        <rFont val="Calibri"/>
        <family val="2"/>
        <scheme val="minor"/>
      </rPr>
      <t xml:space="preserve"> when pumping rate is variable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</si>
</sst>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CFFA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6" fillId="2" borderId="0" xfId="0" applyFont="1" applyFill="1"/>
    <xf numFmtId="0" fontId="6" fillId="0" borderId="0" xfId="0" applyFont="1"/>
    <xf numFmtId="0" fontId="5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2" borderId="0" xfId="0" applyFill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2" borderId="15" xfId="0" applyFill="1" applyBorder="1"/>
    <xf numFmtId="164" fontId="0" fillId="0" borderId="0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14" xfId="0" applyBorder="1"/>
    <xf numFmtId="0" fontId="7" fillId="0" borderId="14" xfId="0" applyFont="1" applyBorder="1" applyAlignment="1">
      <alignment horizontal="right" vertical="center"/>
    </xf>
    <xf numFmtId="164" fontId="0" fillId="0" borderId="8" xfId="0" applyNumberFormat="1" applyBorder="1"/>
    <xf numFmtId="164" fontId="0" fillId="3" borderId="8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" fontId="1" fillId="2" borderId="0" xfId="0" applyNumberFormat="1" applyFont="1" applyFill="1" applyBorder="1"/>
    <xf numFmtId="1" fontId="0" fillId="2" borderId="0" xfId="0" applyNumberFormat="1" applyFill="1" applyBorder="1"/>
    <xf numFmtId="1" fontId="1" fillId="2" borderId="15" xfId="0" applyNumberFormat="1" applyFont="1" applyFill="1" applyBorder="1"/>
    <xf numFmtId="1" fontId="0" fillId="2" borderId="15" xfId="0" applyNumberFormat="1" applyFill="1" applyBorder="1"/>
    <xf numFmtId="2" fontId="0" fillId="0" borderId="14" xfId="0" applyNumberFormat="1" applyBorder="1"/>
    <xf numFmtId="1" fontId="0" fillId="2" borderId="8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CF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1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114300</xdr:rowOff>
    </xdr:from>
    <xdr:to>
      <xdr:col>10</xdr:col>
      <xdr:colOff>5006</xdr:colOff>
      <xdr:row>14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275" y="114300"/>
          <a:ext cx="5253281" cy="313372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</xdr:col>
      <xdr:colOff>121165</xdr:colOff>
      <xdr:row>14</xdr:row>
      <xdr:rowOff>114300</xdr:rowOff>
    </xdr:from>
    <xdr:to>
      <xdr:col>15</xdr:col>
      <xdr:colOff>543810</xdr:colOff>
      <xdr:row>40</xdr:row>
      <xdr:rowOff>161925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3715" y="3314700"/>
          <a:ext cx="9566645" cy="5229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293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06538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74788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3475"/>
          <a:ext cx="2352675" cy="36830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2450"/>
          <a:ext cx="2638425" cy="563563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762"/>
          <a:ext cx="1238250" cy="32067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5689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zoomScaleNormal="100" workbookViewId="0">
      <selection activeCell="C34" sqref="C34"/>
    </sheetView>
  </sheetViews>
  <sheetFormatPr defaultColWidth="11.42578125" defaultRowHeight="15" x14ac:dyDescent="0.25"/>
  <cols>
    <col min="1" max="1" width="11.42578125" customWidth="1"/>
    <col min="2" max="2" width="13.7109375" customWidth="1"/>
    <col min="3" max="3" width="109.42578125" customWidth="1"/>
  </cols>
  <sheetData>
    <row r="1" spans="1:3" ht="18.75" x14ac:dyDescent="0.3">
      <c r="A1" s="3" t="s">
        <v>52</v>
      </c>
    </row>
    <row r="2" spans="1:3" ht="15.75" x14ac:dyDescent="0.25">
      <c r="A2" s="6" t="s">
        <v>29</v>
      </c>
    </row>
    <row r="4" spans="1:3" ht="18.75" x14ac:dyDescent="0.3">
      <c r="A4" s="5" t="s">
        <v>21</v>
      </c>
    </row>
    <row r="5" spans="1:3" ht="18.75" x14ac:dyDescent="0.3">
      <c r="A5" s="4" t="s">
        <v>3</v>
      </c>
      <c r="B5" s="1"/>
      <c r="C5" s="1"/>
    </row>
    <row r="6" spans="1:3" ht="18.75" x14ac:dyDescent="0.3">
      <c r="A6" s="3" t="s">
        <v>43</v>
      </c>
      <c r="B6" s="3"/>
      <c r="C6" s="3"/>
    </row>
    <row r="7" spans="1:3" ht="18.75" x14ac:dyDescent="0.3">
      <c r="A7" s="3" t="s">
        <v>44</v>
      </c>
      <c r="B7" s="3"/>
      <c r="C7" s="3"/>
    </row>
    <row r="8" spans="1:3" ht="18.75" x14ac:dyDescent="0.3">
      <c r="A8" s="3" t="s">
        <v>30</v>
      </c>
      <c r="B8" s="3"/>
      <c r="C8" s="3"/>
    </row>
    <row r="9" spans="1:3" ht="18.75" x14ac:dyDescent="0.3">
      <c r="A9" s="3" t="s">
        <v>31</v>
      </c>
      <c r="B9" s="3"/>
      <c r="C9" s="3"/>
    </row>
    <row r="11" spans="1:3" ht="18.75" x14ac:dyDescent="0.3">
      <c r="A11" s="5" t="s">
        <v>4</v>
      </c>
      <c r="B11" s="5" t="s">
        <v>5</v>
      </c>
      <c r="C11" s="4" t="s">
        <v>32</v>
      </c>
    </row>
    <row r="12" spans="1:3" ht="18.75" x14ac:dyDescent="0.3">
      <c r="B12" t="s">
        <v>6</v>
      </c>
      <c r="C12" s="2" t="s">
        <v>33</v>
      </c>
    </row>
    <row r="13" spans="1:3" ht="18.75" x14ac:dyDescent="0.3">
      <c r="B13" t="s">
        <v>7</v>
      </c>
      <c r="C13" s="2" t="s">
        <v>34</v>
      </c>
    </row>
    <row r="14" spans="1:3" ht="18.75" x14ac:dyDescent="0.3">
      <c r="B14" t="s">
        <v>8</v>
      </c>
      <c r="C14" s="2" t="s">
        <v>35</v>
      </c>
    </row>
    <row r="15" spans="1:3" ht="18.75" x14ac:dyDescent="0.3">
      <c r="B15" t="s">
        <v>9</v>
      </c>
      <c r="C15" s="2" t="s">
        <v>36</v>
      </c>
    </row>
    <row r="17" spans="1:3" ht="18.75" x14ac:dyDescent="0.3">
      <c r="A17" s="5" t="s">
        <v>10</v>
      </c>
      <c r="B17" s="5" t="s">
        <v>11</v>
      </c>
    </row>
    <row r="18" spans="1:3" ht="18.75" x14ac:dyDescent="0.3">
      <c r="B18" t="s">
        <v>12</v>
      </c>
      <c r="C18" s="2" t="s">
        <v>13</v>
      </c>
    </row>
    <row r="19" spans="1:3" ht="15.75" x14ac:dyDescent="0.25">
      <c r="B19" t="s">
        <v>14</v>
      </c>
      <c r="C19" s="2" t="s">
        <v>15</v>
      </c>
    </row>
    <row r="20" spans="1:3" ht="15.75" x14ac:dyDescent="0.25">
      <c r="B20" t="s">
        <v>16</v>
      </c>
      <c r="C20" s="2" t="s">
        <v>17</v>
      </c>
    </row>
    <row r="22" spans="1:3" ht="18.75" x14ac:dyDescent="0.3">
      <c r="A22" s="5" t="s">
        <v>20</v>
      </c>
      <c r="B22" s="5" t="s">
        <v>18</v>
      </c>
    </row>
    <row r="23" spans="1:3" ht="15.75" x14ac:dyDescent="0.25">
      <c r="B23" s="45" t="s">
        <v>22</v>
      </c>
      <c r="C23" s="46"/>
    </row>
    <row r="24" spans="1:3" ht="15.75" x14ac:dyDescent="0.25">
      <c r="B24" s="2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P68"/>
  <sheetViews>
    <sheetView tabSelected="1" topLeftCell="C1" zoomScale="110" zoomScaleNormal="110" workbookViewId="0">
      <selection activeCell="Q26" sqref="Q26"/>
    </sheetView>
  </sheetViews>
  <sheetFormatPr defaultColWidth="11.42578125" defaultRowHeight="15" x14ac:dyDescent="0.25"/>
  <cols>
    <col min="8" max="8" width="11.42578125" style="44"/>
    <col min="9" max="10" width="11.42578125" style="19"/>
    <col min="11" max="11" width="12.85546875" style="19" bestFit="1" customWidth="1"/>
    <col min="12" max="12" width="13.28515625" style="19" customWidth="1"/>
    <col min="13" max="13" width="14.28515625" bestFit="1" customWidth="1"/>
    <col min="21" max="21" width="13.85546875" bestFit="1" customWidth="1"/>
  </cols>
  <sheetData>
    <row r="1" spans="8:42" ht="16.5" thickBot="1" x14ac:dyDescent="0.3">
      <c r="H1" s="19"/>
      <c r="J1" s="20"/>
      <c r="L1" s="48" t="s">
        <v>49</v>
      </c>
      <c r="M1" s="18" t="s">
        <v>0</v>
      </c>
      <c r="N1" s="34">
        <v>1</v>
      </c>
      <c r="O1" s="34">
        <v>2</v>
      </c>
      <c r="P1" s="34">
        <v>3</v>
      </c>
      <c r="Q1" s="33">
        <v>4</v>
      </c>
      <c r="R1" s="33">
        <v>5</v>
      </c>
      <c r="S1" s="33">
        <v>6</v>
      </c>
      <c r="T1" s="33">
        <v>7</v>
      </c>
      <c r="U1" s="33">
        <v>8</v>
      </c>
      <c r="V1" s="33">
        <v>9</v>
      </c>
      <c r="W1" s="33">
        <v>10</v>
      </c>
      <c r="X1" s="33">
        <v>11</v>
      </c>
      <c r="Y1" s="33">
        <v>12</v>
      </c>
      <c r="Z1" s="33">
        <v>13</v>
      </c>
      <c r="AA1" s="33">
        <v>14</v>
      </c>
      <c r="AB1" s="33">
        <v>15</v>
      </c>
      <c r="AC1" s="33">
        <v>16</v>
      </c>
      <c r="AD1" s="33">
        <v>17</v>
      </c>
      <c r="AE1" s="33">
        <v>18</v>
      </c>
      <c r="AF1" s="33">
        <v>19</v>
      </c>
      <c r="AG1" s="33">
        <v>20</v>
      </c>
      <c r="AH1" s="33">
        <v>21</v>
      </c>
      <c r="AI1" s="33">
        <v>22</v>
      </c>
      <c r="AJ1" s="33">
        <v>23</v>
      </c>
      <c r="AK1" s="33">
        <v>24</v>
      </c>
      <c r="AL1" s="33">
        <v>25</v>
      </c>
      <c r="AM1" s="33">
        <v>26</v>
      </c>
      <c r="AN1" s="33">
        <v>27</v>
      </c>
      <c r="AO1" s="33">
        <v>28</v>
      </c>
      <c r="AP1" s="9"/>
    </row>
    <row r="2" spans="8:42" ht="15.75" x14ac:dyDescent="0.25">
      <c r="H2" s="15" t="s">
        <v>37</v>
      </c>
      <c r="I2" s="21">
        <f>INDEX(N2:AS2,1,I4)</f>
        <v>40</v>
      </c>
      <c r="J2" s="20"/>
      <c r="L2" s="49"/>
      <c r="M2" s="27" t="s">
        <v>46</v>
      </c>
      <c r="N2" s="38">
        <v>10</v>
      </c>
      <c r="O2" s="38">
        <v>20</v>
      </c>
      <c r="P2" s="38">
        <v>30</v>
      </c>
      <c r="Q2" s="38">
        <v>40</v>
      </c>
      <c r="R2" s="38"/>
      <c r="S2" s="38"/>
      <c r="T2" s="38"/>
      <c r="U2" s="38"/>
      <c r="V2" s="38"/>
      <c r="W2" s="38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12"/>
      <c r="AJ2" s="12"/>
      <c r="AK2" s="12"/>
      <c r="AL2" s="12"/>
      <c r="AM2" s="12"/>
      <c r="AN2" s="12"/>
      <c r="AO2" s="12"/>
      <c r="AP2" s="9"/>
    </row>
    <row r="3" spans="8:42" ht="15.75" x14ac:dyDescent="0.25">
      <c r="H3" s="16" t="s">
        <v>45</v>
      </c>
      <c r="I3" s="22">
        <f>INDEX(N3:AS3,1,I4)</f>
        <v>4000</v>
      </c>
      <c r="J3" s="20"/>
      <c r="L3" s="49"/>
      <c r="M3" s="27" t="s">
        <v>47</v>
      </c>
      <c r="N3" s="40">
        <v>0</v>
      </c>
      <c r="O3" s="40">
        <v>1000</v>
      </c>
      <c r="P3" s="40">
        <v>2000</v>
      </c>
      <c r="Q3" s="40">
        <v>4000</v>
      </c>
      <c r="R3" s="40"/>
      <c r="S3" s="40"/>
      <c r="T3" s="40"/>
      <c r="U3" s="40"/>
      <c r="V3" s="40"/>
      <c r="W3" s="40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29"/>
      <c r="AJ3" s="29"/>
      <c r="AK3" s="29"/>
      <c r="AL3" s="29"/>
      <c r="AM3" s="29"/>
      <c r="AN3" s="29"/>
      <c r="AO3" s="29"/>
      <c r="AP3" s="9"/>
    </row>
    <row r="4" spans="8:42" ht="16.5" thickBot="1" x14ac:dyDescent="0.3">
      <c r="H4" s="17" t="s">
        <v>2</v>
      </c>
      <c r="I4" s="23">
        <v>4</v>
      </c>
      <c r="J4" s="20"/>
      <c r="L4" s="50"/>
      <c r="M4" s="28" t="s">
        <v>48</v>
      </c>
      <c r="N4" s="42">
        <f>(N2-I2)/$I$2</f>
        <v>-0.75</v>
      </c>
      <c r="O4" s="42">
        <f t="shared" ref="O4:AO4" si="0">(O2-N2)/$I$2</f>
        <v>0.25</v>
      </c>
      <c r="P4" s="42">
        <f t="shared" si="0"/>
        <v>0.25</v>
      </c>
      <c r="Q4" s="42">
        <f t="shared" si="0"/>
        <v>0.25</v>
      </c>
      <c r="R4" s="42">
        <f t="shared" si="0"/>
        <v>-1</v>
      </c>
      <c r="S4" s="42">
        <f t="shared" si="0"/>
        <v>0</v>
      </c>
      <c r="T4" s="42">
        <f t="shared" si="0"/>
        <v>0</v>
      </c>
      <c r="U4" s="42">
        <f t="shared" si="0"/>
        <v>0</v>
      </c>
      <c r="V4" s="42">
        <f t="shared" si="0"/>
        <v>0</v>
      </c>
      <c r="W4" s="42">
        <f t="shared" si="0"/>
        <v>0</v>
      </c>
      <c r="X4" s="42">
        <f t="shared" si="0"/>
        <v>0</v>
      </c>
      <c r="Y4" s="42">
        <f t="shared" si="0"/>
        <v>0</v>
      </c>
      <c r="Z4" s="42">
        <f t="shared" si="0"/>
        <v>0</v>
      </c>
      <c r="AA4" s="42">
        <f t="shared" si="0"/>
        <v>0</v>
      </c>
      <c r="AB4" s="42">
        <f t="shared" si="0"/>
        <v>0</v>
      </c>
      <c r="AC4" s="42">
        <f t="shared" si="0"/>
        <v>0</v>
      </c>
      <c r="AD4" s="42">
        <f t="shared" si="0"/>
        <v>0</v>
      </c>
      <c r="AE4" s="42">
        <f t="shared" si="0"/>
        <v>0</v>
      </c>
      <c r="AF4" s="42">
        <f t="shared" si="0"/>
        <v>0</v>
      </c>
      <c r="AG4" s="42">
        <f t="shared" si="0"/>
        <v>0</v>
      </c>
      <c r="AH4" s="42">
        <f t="shared" si="0"/>
        <v>0</v>
      </c>
      <c r="AI4" s="42">
        <f t="shared" si="0"/>
        <v>0</v>
      </c>
      <c r="AJ4" s="42">
        <f t="shared" si="0"/>
        <v>0</v>
      </c>
      <c r="AK4" s="42">
        <f t="shared" si="0"/>
        <v>0</v>
      </c>
      <c r="AL4" s="42">
        <f t="shared" si="0"/>
        <v>0</v>
      </c>
      <c r="AM4" s="42">
        <f t="shared" si="0"/>
        <v>0</v>
      </c>
      <c r="AN4" s="42">
        <f t="shared" si="0"/>
        <v>0</v>
      </c>
      <c r="AO4" s="42">
        <f t="shared" si="0"/>
        <v>0</v>
      </c>
      <c r="AP4" s="9"/>
    </row>
    <row r="5" spans="8:42" ht="15.75" x14ac:dyDescent="0.25">
      <c r="H5" s="15" t="s">
        <v>38</v>
      </c>
      <c r="I5" s="15" t="s">
        <v>39</v>
      </c>
      <c r="J5" s="18" t="s">
        <v>51</v>
      </c>
      <c r="N5" s="8"/>
      <c r="O5" s="8"/>
    </row>
    <row r="6" spans="8:42" ht="15.75" thickBot="1" x14ac:dyDescent="0.3">
      <c r="H6" s="24">
        <v>4500</v>
      </c>
      <c r="I6" s="24">
        <v>11</v>
      </c>
      <c r="J6" s="47">
        <f>PRODUCT(N6:INDEX(N6:AO6,1,$I$4))</f>
        <v>0.46809621451228006</v>
      </c>
      <c r="N6" s="31">
        <f>(($H6-N$3)/($H6-$I$3))^N$4</f>
        <v>0.19245008972987526</v>
      </c>
      <c r="O6" s="32">
        <f>(($H6-O$3)/($H6-$I$3))^O$4</f>
        <v>1.6265765616977856</v>
      </c>
      <c r="P6" s="33">
        <f>(($H6-P$3)/($H6-$I$3))^P$4</f>
        <v>1.4953487812212205</v>
      </c>
      <c r="Q6" s="33">
        <f>(($H6-Q$3)/($H6-$I$3))^Q$4</f>
        <v>1</v>
      </c>
      <c r="R6" s="33">
        <f t="shared" ref="R6:AO6" si="1">(($H6-R$3)/($H6-$I$3))^R$4</f>
        <v>0.1111111111111111</v>
      </c>
      <c r="S6" s="33">
        <f t="shared" si="1"/>
        <v>1</v>
      </c>
      <c r="T6" s="33">
        <f t="shared" si="1"/>
        <v>1</v>
      </c>
      <c r="U6" s="33">
        <f t="shared" si="1"/>
        <v>1</v>
      </c>
      <c r="V6" s="33">
        <f t="shared" si="1"/>
        <v>1</v>
      </c>
      <c r="W6" s="33">
        <f t="shared" si="1"/>
        <v>1</v>
      </c>
      <c r="X6" s="33">
        <f t="shared" si="1"/>
        <v>1</v>
      </c>
      <c r="Y6" s="33">
        <f t="shared" si="1"/>
        <v>1</v>
      </c>
      <c r="Z6" s="33">
        <f t="shared" si="1"/>
        <v>1</v>
      </c>
      <c r="AA6" s="33">
        <f t="shared" si="1"/>
        <v>1</v>
      </c>
      <c r="AB6" s="33">
        <f t="shared" si="1"/>
        <v>1</v>
      </c>
      <c r="AC6" s="33">
        <f t="shared" si="1"/>
        <v>1</v>
      </c>
      <c r="AD6" s="33">
        <f t="shared" si="1"/>
        <v>1</v>
      </c>
      <c r="AE6" s="33">
        <f t="shared" si="1"/>
        <v>1</v>
      </c>
      <c r="AF6" s="33">
        <f t="shared" si="1"/>
        <v>1</v>
      </c>
      <c r="AG6" s="33">
        <f t="shared" si="1"/>
        <v>1</v>
      </c>
      <c r="AH6" s="33">
        <f t="shared" si="1"/>
        <v>1</v>
      </c>
      <c r="AI6" s="33">
        <f t="shared" si="1"/>
        <v>1</v>
      </c>
      <c r="AJ6" s="33">
        <f t="shared" si="1"/>
        <v>1</v>
      </c>
      <c r="AK6" s="33">
        <f t="shared" si="1"/>
        <v>1</v>
      </c>
      <c r="AL6" s="33">
        <f t="shared" si="1"/>
        <v>1</v>
      </c>
      <c r="AM6" s="33">
        <f t="shared" si="1"/>
        <v>1</v>
      </c>
      <c r="AN6" s="33">
        <f t="shared" si="1"/>
        <v>1</v>
      </c>
      <c r="AO6" s="33">
        <f t="shared" si="1"/>
        <v>1</v>
      </c>
      <c r="AP6" s="9"/>
    </row>
    <row r="7" spans="8:42" ht="16.5" thickBot="1" x14ac:dyDescent="0.3">
      <c r="H7" s="13" t="s">
        <v>40</v>
      </c>
      <c r="I7" s="14" t="s">
        <v>1</v>
      </c>
      <c r="J7" s="10" t="s">
        <v>50</v>
      </c>
      <c r="K7" s="10" t="s">
        <v>41</v>
      </c>
      <c r="L7" s="11" t="s">
        <v>42</v>
      </c>
      <c r="N7" s="32"/>
      <c r="O7" s="32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</row>
    <row r="8" spans="8:42" x14ac:dyDescent="0.25">
      <c r="H8" s="43">
        <v>5000</v>
      </c>
      <c r="I8" s="25">
        <v>10</v>
      </c>
      <c r="J8" s="26">
        <f>PRODUCT(N8:INDEX(N8:AO8,1,$I$4))</f>
        <v>0.55663153674274812</v>
      </c>
      <c r="K8" s="36">
        <f t="shared" ref="K8:K21" si="2">$H$6*(H8-$H$6)*$J$6/H8/J8</f>
        <v>378.42501300438641</v>
      </c>
      <c r="L8" s="37">
        <f t="shared" ref="L8:L21" si="3">$I$6-I8</f>
        <v>1</v>
      </c>
      <c r="N8" s="35">
        <f>(($H8-N$3)/($H8-$I$3))^N$4</f>
        <v>0.29906975624424414</v>
      </c>
      <c r="O8" s="30">
        <f>(($H8-O$3)/($H8-$I$3))^O$4</f>
        <v>1.4142135623730949</v>
      </c>
      <c r="P8" s="9">
        <f>(($H8-P$3)/($H8-$I$3))^P$4</f>
        <v>1.3160740129524926</v>
      </c>
      <c r="Q8">
        <f>(($H8-Q$3)/($H8-$I$3))^Q$4</f>
        <v>1</v>
      </c>
      <c r="R8">
        <f>(($H8-R$3)/($H8-$I$3))^R$4</f>
        <v>0.2</v>
      </c>
      <c r="S8">
        <f t="shared" ref="S8:AO8" si="4">(($H8-S$3)/($H8-$I$3))^S$4</f>
        <v>1</v>
      </c>
      <c r="T8">
        <f t="shared" si="4"/>
        <v>1</v>
      </c>
      <c r="U8">
        <f t="shared" si="4"/>
        <v>1</v>
      </c>
      <c r="V8">
        <f t="shared" si="4"/>
        <v>1</v>
      </c>
      <c r="W8">
        <f t="shared" si="4"/>
        <v>1</v>
      </c>
      <c r="X8">
        <f t="shared" si="4"/>
        <v>1</v>
      </c>
      <c r="Y8">
        <f t="shared" si="4"/>
        <v>1</v>
      </c>
      <c r="Z8">
        <f t="shared" si="4"/>
        <v>1</v>
      </c>
      <c r="AA8">
        <f t="shared" si="4"/>
        <v>1</v>
      </c>
      <c r="AB8">
        <f t="shared" si="4"/>
        <v>1</v>
      </c>
      <c r="AC8">
        <f t="shared" si="4"/>
        <v>1</v>
      </c>
      <c r="AD8">
        <f t="shared" si="4"/>
        <v>1</v>
      </c>
      <c r="AE8">
        <f t="shared" si="4"/>
        <v>1</v>
      </c>
      <c r="AF8">
        <f t="shared" si="4"/>
        <v>1</v>
      </c>
      <c r="AG8">
        <f t="shared" si="4"/>
        <v>1</v>
      </c>
      <c r="AH8">
        <f t="shared" si="4"/>
        <v>1</v>
      </c>
      <c r="AI8">
        <f t="shared" si="4"/>
        <v>1</v>
      </c>
      <c r="AJ8">
        <f t="shared" si="4"/>
        <v>1</v>
      </c>
      <c r="AK8">
        <f t="shared" si="4"/>
        <v>1</v>
      </c>
      <c r="AL8">
        <f t="shared" si="4"/>
        <v>1</v>
      </c>
      <c r="AM8">
        <f t="shared" si="4"/>
        <v>1</v>
      </c>
      <c r="AN8">
        <f t="shared" si="4"/>
        <v>1</v>
      </c>
      <c r="AO8">
        <f t="shared" si="4"/>
        <v>1</v>
      </c>
    </row>
    <row r="9" spans="8:42" x14ac:dyDescent="0.25">
      <c r="H9" s="43">
        <v>6000</v>
      </c>
      <c r="I9" s="25">
        <v>9</v>
      </c>
      <c r="J9" s="26">
        <f>PRODUCT(N9:INDEX(N9:AO9,1,$I$4))</f>
        <v>0.65599655708847682</v>
      </c>
      <c r="K9" s="36">
        <f t="shared" si="2"/>
        <v>802.7606785980272</v>
      </c>
      <c r="L9" s="37">
        <f t="shared" si="3"/>
        <v>2</v>
      </c>
      <c r="N9" s="35">
        <f t="shared" ref="N9:R21" si="5">(($H9-N$3)/($H9-$I$3))^N$4</f>
        <v>0.43869133765083085</v>
      </c>
      <c r="O9" s="30">
        <f t="shared" si="5"/>
        <v>1.2574334296829355</v>
      </c>
      <c r="P9" s="9">
        <f t="shared" si="5"/>
        <v>1.189207115002721</v>
      </c>
      <c r="Q9">
        <f t="shared" si="5"/>
        <v>1</v>
      </c>
      <c r="R9">
        <f t="shared" si="5"/>
        <v>0.33333333333333331</v>
      </c>
      <c r="S9">
        <f t="shared" ref="S9:AA18" si="6">(($H9-S$3)/($H9-$I$3))^S$4</f>
        <v>1</v>
      </c>
      <c r="T9">
        <f t="shared" si="6"/>
        <v>1</v>
      </c>
      <c r="U9">
        <f t="shared" si="6"/>
        <v>1</v>
      </c>
      <c r="V9">
        <f t="shared" si="6"/>
        <v>1</v>
      </c>
      <c r="W9">
        <f t="shared" si="6"/>
        <v>1</v>
      </c>
      <c r="X9">
        <f t="shared" si="6"/>
        <v>1</v>
      </c>
      <c r="Y9">
        <f t="shared" si="6"/>
        <v>1</v>
      </c>
      <c r="Z9">
        <f t="shared" si="6"/>
        <v>1</v>
      </c>
      <c r="AA9">
        <f t="shared" si="6"/>
        <v>1</v>
      </c>
      <c r="AB9">
        <f t="shared" ref="AB9:AO18" si="7">(($H9-AB$3)/($H9-$I$3))^AB$4</f>
        <v>1</v>
      </c>
      <c r="AC9">
        <f t="shared" si="7"/>
        <v>1</v>
      </c>
      <c r="AD9">
        <f t="shared" si="7"/>
        <v>1</v>
      </c>
      <c r="AE9">
        <f t="shared" si="7"/>
        <v>1</v>
      </c>
      <c r="AF9">
        <f t="shared" si="7"/>
        <v>1</v>
      </c>
      <c r="AG9">
        <f t="shared" si="7"/>
        <v>1</v>
      </c>
      <c r="AH9">
        <f t="shared" si="7"/>
        <v>1</v>
      </c>
      <c r="AI9">
        <f t="shared" si="7"/>
        <v>1</v>
      </c>
      <c r="AJ9">
        <f t="shared" si="7"/>
        <v>1</v>
      </c>
      <c r="AK9">
        <f t="shared" si="7"/>
        <v>1</v>
      </c>
      <c r="AL9">
        <f t="shared" si="7"/>
        <v>1</v>
      </c>
      <c r="AM9">
        <f t="shared" si="7"/>
        <v>1</v>
      </c>
      <c r="AN9">
        <f t="shared" si="7"/>
        <v>1</v>
      </c>
      <c r="AO9">
        <f t="shared" si="7"/>
        <v>1</v>
      </c>
    </row>
    <row r="10" spans="8:42" x14ac:dyDescent="0.25">
      <c r="H10" s="43">
        <v>7000</v>
      </c>
      <c r="I10" s="25">
        <v>8.1</v>
      </c>
      <c r="J10" s="26">
        <f>PRODUCT(N10:INDEX(N10:AO10,1,$I$4))</f>
        <v>0.71571001989065575</v>
      </c>
      <c r="K10" s="36">
        <f t="shared" si="2"/>
        <v>1051.1205190671433</v>
      </c>
      <c r="L10" s="37">
        <f t="shared" si="3"/>
        <v>2.9000000000000004</v>
      </c>
      <c r="N10" s="35">
        <f t="shared" si="5"/>
        <v>0.52968467872390579</v>
      </c>
      <c r="O10" s="30">
        <f t="shared" si="5"/>
        <v>1.189207115002721</v>
      </c>
      <c r="P10" s="9">
        <f t="shared" si="5"/>
        <v>1.1362193664674993</v>
      </c>
      <c r="Q10">
        <f t="shared" si="5"/>
        <v>1</v>
      </c>
      <c r="R10">
        <f t="shared" si="5"/>
        <v>0.42857142857142855</v>
      </c>
      <c r="S10">
        <f t="shared" si="6"/>
        <v>1</v>
      </c>
      <c r="T10">
        <f t="shared" si="6"/>
        <v>1</v>
      </c>
      <c r="U10">
        <f t="shared" si="6"/>
        <v>1</v>
      </c>
      <c r="V10">
        <f t="shared" si="6"/>
        <v>1</v>
      </c>
      <c r="W10">
        <f t="shared" si="6"/>
        <v>1</v>
      </c>
      <c r="X10">
        <f t="shared" si="6"/>
        <v>1</v>
      </c>
      <c r="Y10">
        <f t="shared" si="6"/>
        <v>1</v>
      </c>
      <c r="Z10">
        <f t="shared" si="6"/>
        <v>1</v>
      </c>
      <c r="AA10">
        <f t="shared" si="6"/>
        <v>1</v>
      </c>
      <c r="AB10">
        <f t="shared" si="7"/>
        <v>1</v>
      </c>
      <c r="AC10">
        <f t="shared" si="7"/>
        <v>1</v>
      </c>
      <c r="AD10">
        <f t="shared" si="7"/>
        <v>1</v>
      </c>
      <c r="AE10">
        <f t="shared" si="7"/>
        <v>1</v>
      </c>
      <c r="AF10">
        <f t="shared" si="7"/>
        <v>1</v>
      </c>
      <c r="AG10">
        <f t="shared" si="7"/>
        <v>1</v>
      </c>
      <c r="AH10">
        <f t="shared" si="7"/>
        <v>1</v>
      </c>
      <c r="AI10">
        <f t="shared" si="7"/>
        <v>1</v>
      </c>
      <c r="AJ10">
        <f t="shared" si="7"/>
        <v>1</v>
      </c>
      <c r="AK10">
        <f t="shared" si="7"/>
        <v>1</v>
      </c>
      <c r="AL10">
        <f t="shared" si="7"/>
        <v>1</v>
      </c>
      <c r="AM10">
        <f t="shared" si="7"/>
        <v>1</v>
      </c>
      <c r="AN10">
        <f t="shared" si="7"/>
        <v>1</v>
      </c>
      <c r="AO10">
        <f t="shared" si="7"/>
        <v>1</v>
      </c>
    </row>
    <row r="11" spans="8:42" x14ac:dyDescent="0.25">
      <c r="H11" s="43">
        <v>8000</v>
      </c>
      <c r="I11" s="25">
        <v>7.29</v>
      </c>
      <c r="J11" s="26">
        <f>PRODUCT(N11:INDEX(N11:AO11,1,$I$4))</f>
        <v>0.75685002600877282</v>
      </c>
      <c r="K11" s="36">
        <f t="shared" si="2"/>
        <v>1217.6314866247612</v>
      </c>
      <c r="L11" s="37">
        <f t="shared" si="3"/>
        <v>3.71</v>
      </c>
      <c r="N11" s="35">
        <f t="shared" si="5"/>
        <v>0.59460355750136051</v>
      </c>
      <c r="O11" s="30">
        <f t="shared" si="5"/>
        <v>1.1501633168956029</v>
      </c>
      <c r="P11" s="9">
        <f t="shared" si="5"/>
        <v>1.1066819197003217</v>
      </c>
      <c r="Q11">
        <f t="shared" si="5"/>
        <v>1</v>
      </c>
      <c r="R11">
        <f t="shared" si="5"/>
        <v>0.5</v>
      </c>
      <c r="S11">
        <f t="shared" si="6"/>
        <v>1</v>
      </c>
      <c r="T11">
        <f t="shared" si="6"/>
        <v>1</v>
      </c>
      <c r="U11">
        <f t="shared" si="6"/>
        <v>1</v>
      </c>
      <c r="V11">
        <f t="shared" si="6"/>
        <v>1</v>
      </c>
      <c r="W11">
        <f t="shared" si="6"/>
        <v>1</v>
      </c>
      <c r="X11">
        <f t="shared" si="6"/>
        <v>1</v>
      </c>
      <c r="Y11">
        <f t="shared" si="6"/>
        <v>1</v>
      </c>
      <c r="Z11">
        <f t="shared" si="6"/>
        <v>1</v>
      </c>
      <c r="AA11">
        <f t="shared" si="6"/>
        <v>1</v>
      </c>
      <c r="AB11">
        <f t="shared" si="7"/>
        <v>1</v>
      </c>
      <c r="AC11">
        <f t="shared" si="7"/>
        <v>1</v>
      </c>
      <c r="AD11">
        <f t="shared" si="7"/>
        <v>1</v>
      </c>
      <c r="AE11">
        <f t="shared" si="7"/>
        <v>1</v>
      </c>
      <c r="AF11">
        <f t="shared" si="7"/>
        <v>1</v>
      </c>
      <c r="AG11">
        <f t="shared" si="7"/>
        <v>1</v>
      </c>
      <c r="AH11">
        <f t="shared" si="7"/>
        <v>1</v>
      </c>
      <c r="AI11">
        <f t="shared" si="7"/>
        <v>1</v>
      </c>
      <c r="AJ11">
        <f t="shared" si="7"/>
        <v>1</v>
      </c>
      <c r="AK11">
        <f t="shared" si="7"/>
        <v>1</v>
      </c>
      <c r="AL11">
        <f t="shared" si="7"/>
        <v>1</v>
      </c>
      <c r="AM11">
        <f t="shared" si="7"/>
        <v>1</v>
      </c>
      <c r="AN11">
        <f t="shared" si="7"/>
        <v>1</v>
      </c>
      <c r="AO11">
        <f t="shared" si="7"/>
        <v>1</v>
      </c>
    </row>
    <row r="12" spans="8:42" x14ac:dyDescent="0.25">
      <c r="H12" s="43">
        <v>9000</v>
      </c>
      <c r="I12" s="25">
        <v>6.5609999999999999</v>
      </c>
      <c r="J12" s="26">
        <f>PRODUCT(N12:INDEX(N12:AO12,1,$I$4))</f>
        <v>0.78724085755442019</v>
      </c>
      <c r="K12" s="36">
        <f t="shared" si="2"/>
        <v>1337.8580043780614</v>
      </c>
      <c r="L12" s="37">
        <f t="shared" si="3"/>
        <v>4.4390000000000001</v>
      </c>
      <c r="N12" s="35">
        <f t="shared" si="5"/>
        <v>0.64349565849348278</v>
      </c>
      <c r="O12" s="30">
        <f t="shared" si="5"/>
        <v>1.1246826503806981</v>
      </c>
      <c r="P12" s="9">
        <f t="shared" si="5"/>
        <v>1.0877573059372772</v>
      </c>
      <c r="Q12">
        <f t="shared" si="5"/>
        <v>1</v>
      </c>
      <c r="R12">
        <f t="shared" si="5"/>
        <v>0.55555555555555558</v>
      </c>
      <c r="S12">
        <f t="shared" si="6"/>
        <v>1</v>
      </c>
      <c r="T12">
        <f t="shared" si="6"/>
        <v>1</v>
      </c>
      <c r="U12">
        <f t="shared" si="6"/>
        <v>1</v>
      </c>
      <c r="V12">
        <f t="shared" si="6"/>
        <v>1</v>
      </c>
      <c r="W12">
        <f t="shared" si="6"/>
        <v>1</v>
      </c>
      <c r="X12">
        <f t="shared" si="6"/>
        <v>1</v>
      </c>
      <c r="Y12">
        <f t="shared" si="6"/>
        <v>1</v>
      </c>
      <c r="Z12">
        <f t="shared" si="6"/>
        <v>1</v>
      </c>
      <c r="AA12">
        <f t="shared" si="6"/>
        <v>1</v>
      </c>
      <c r="AB12">
        <f t="shared" si="7"/>
        <v>1</v>
      </c>
      <c r="AC12">
        <f t="shared" si="7"/>
        <v>1</v>
      </c>
      <c r="AD12">
        <f t="shared" si="7"/>
        <v>1</v>
      </c>
      <c r="AE12">
        <f t="shared" si="7"/>
        <v>1</v>
      </c>
      <c r="AF12">
        <f t="shared" si="7"/>
        <v>1</v>
      </c>
      <c r="AG12">
        <f t="shared" si="7"/>
        <v>1</v>
      </c>
      <c r="AH12">
        <f t="shared" si="7"/>
        <v>1</v>
      </c>
      <c r="AI12">
        <f t="shared" si="7"/>
        <v>1</v>
      </c>
      <c r="AJ12">
        <f t="shared" si="7"/>
        <v>1</v>
      </c>
      <c r="AK12">
        <f t="shared" si="7"/>
        <v>1</v>
      </c>
      <c r="AL12">
        <f t="shared" si="7"/>
        <v>1</v>
      </c>
      <c r="AM12">
        <f t="shared" si="7"/>
        <v>1</v>
      </c>
      <c r="AN12">
        <f t="shared" si="7"/>
        <v>1</v>
      </c>
      <c r="AO12">
        <f t="shared" si="7"/>
        <v>1</v>
      </c>
    </row>
    <row r="13" spans="8:42" x14ac:dyDescent="0.25">
      <c r="H13" s="43">
        <v>10000</v>
      </c>
      <c r="I13" s="25">
        <v>5.9048999999999996</v>
      </c>
      <c r="J13" s="26">
        <f>PRODUCT(N13:INDEX(N13:AO13,1,$I$4))</f>
        <v>0.81072009288422087</v>
      </c>
      <c r="K13" s="36">
        <f t="shared" si="2"/>
        <v>1429.0235817349408</v>
      </c>
      <c r="L13" s="37">
        <f t="shared" si="3"/>
        <v>5.0951000000000004</v>
      </c>
      <c r="N13" s="35">
        <f t="shared" si="5"/>
        <v>0.68173161988049968</v>
      </c>
      <c r="O13" s="30">
        <f t="shared" si="5"/>
        <v>1.1066819197003217</v>
      </c>
      <c r="P13" s="9">
        <f t="shared" si="5"/>
        <v>1.074569931823542</v>
      </c>
      <c r="Q13">
        <f t="shared" si="5"/>
        <v>1</v>
      </c>
      <c r="R13">
        <f t="shared" si="5"/>
        <v>0.6</v>
      </c>
      <c r="S13">
        <f t="shared" si="6"/>
        <v>1</v>
      </c>
      <c r="T13">
        <f t="shared" si="6"/>
        <v>1</v>
      </c>
      <c r="U13">
        <f t="shared" si="6"/>
        <v>1</v>
      </c>
      <c r="V13">
        <f t="shared" si="6"/>
        <v>1</v>
      </c>
      <c r="W13">
        <f t="shared" si="6"/>
        <v>1</v>
      </c>
      <c r="X13">
        <f t="shared" si="6"/>
        <v>1</v>
      </c>
      <c r="Y13">
        <f t="shared" si="6"/>
        <v>1</v>
      </c>
      <c r="Z13">
        <f t="shared" si="6"/>
        <v>1</v>
      </c>
      <c r="AA13">
        <f t="shared" si="6"/>
        <v>1</v>
      </c>
      <c r="AB13">
        <f t="shared" si="7"/>
        <v>1</v>
      </c>
      <c r="AC13">
        <f t="shared" si="7"/>
        <v>1</v>
      </c>
      <c r="AD13">
        <f t="shared" si="7"/>
        <v>1</v>
      </c>
      <c r="AE13">
        <f t="shared" si="7"/>
        <v>1</v>
      </c>
      <c r="AF13">
        <f t="shared" si="7"/>
        <v>1</v>
      </c>
      <c r="AG13">
        <f t="shared" si="7"/>
        <v>1</v>
      </c>
      <c r="AH13">
        <f t="shared" si="7"/>
        <v>1</v>
      </c>
      <c r="AI13">
        <f t="shared" si="7"/>
        <v>1</v>
      </c>
      <c r="AJ13">
        <f t="shared" si="7"/>
        <v>1</v>
      </c>
      <c r="AK13">
        <f t="shared" si="7"/>
        <v>1</v>
      </c>
      <c r="AL13">
        <f t="shared" si="7"/>
        <v>1</v>
      </c>
      <c r="AM13">
        <f t="shared" si="7"/>
        <v>1</v>
      </c>
      <c r="AN13">
        <f t="shared" si="7"/>
        <v>1</v>
      </c>
      <c r="AO13">
        <f t="shared" si="7"/>
        <v>1</v>
      </c>
    </row>
    <row r="14" spans="8:42" x14ac:dyDescent="0.25">
      <c r="H14" s="43">
        <v>11000</v>
      </c>
      <c r="I14" s="25">
        <v>5.3144099999999996</v>
      </c>
      <c r="J14" s="26">
        <f>PRODUCT(N14:INDEX(N14:AO14,1,$I$4))</f>
        <v>0.82945078689251295</v>
      </c>
      <c r="K14" s="36">
        <f t="shared" si="2"/>
        <v>1500.6440505683331</v>
      </c>
      <c r="L14" s="37">
        <f t="shared" si="3"/>
        <v>5.6855900000000004</v>
      </c>
      <c r="N14" s="35">
        <f t="shared" si="5"/>
        <v>0.71249039843752282</v>
      </c>
      <c r="O14" s="30">
        <f t="shared" si="5"/>
        <v>1.0932651139290934</v>
      </c>
      <c r="P14" s="9">
        <f t="shared" si="5"/>
        <v>1.0648443168030159</v>
      </c>
      <c r="Q14">
        <f t="shared" si="5"/>
        <v>1</v>
      </c>
      <c r="R14">
        <f t="shared" si="5"/>
        <v>0.63636363636363635</v>
      </c>
      <c r="S14">
        <f t="shared" si="6"/>
        <v>1</v>
      </c>
      <c r="T14">
        <f t="shared" si="6"/>
        <v>1</v>
      </c>
      <c r="U14">
        <f t="shared" si="6"/>
        <v>1</v>
      </c>
      <c r="V14">
        <f t="shared" si="6"/>
        <v>1</v>
      </c>
      <c r="W14">
        <f t="shared" si="6"/>
        <v>1</v>
      </c>
      <c r="X14">
        <f t="shared" si="6"/>
        <v>1</v>
      </c>
      <c r="Y14">
        <f t="shared" si="6"/>
        <v>1</v>
      </c>
      <c r="Z14">
        <f t="shared" si="6"/>
        <v>1</v>
      </c>
      <c r="AA14">
        <f t="shared" si="6"/>
        <v>1</v>
      </c>
      <c r="AB14">
        <f t="shared" si="7"/>
        <v>1</v>
      </c>
      <c r="AC14">
        <f t="shared" si="7"/>
        <v>1</v>
      </c>
      <c r="AD14">
        <f t="shared" si="7"/>
        <v>1</v>
      </c>
      <c r="AE14">
        <f t="shared" si="7"/>
        <v>1</v>
      </c>
      <c r="AF14">
        <f t="shared" si="7"/>
        <v>1</v>
      </c>
      <c r="AG14">
        <f t="shared" si="7"/>
        <v>1</v>
      </c>
      <c r="AH14">
        <f t="shared" si="7"/>
        <v>1</v>
      </c>
      <c r="AI14">
        <f t="shared" si="7"/>
        <v>1</v>
      </c>
      <c r="AJ14">
        <f t="shared" si="7"/>
        <v>1</v>
      </c>
      <c r="AK14">
        <f t="shared" si="7"/>
        <v>1</v>
      </c>
      <c r="AL14">
        <f t="shared" si="7"/>
        <v>1</v>
      </c>
      <c r="AM14">
        <f t="shared" si="7"/>
        <v>1</v>
      </c>
      <c r="AN14">
        <f t="shared" si="7"/>
        <v>1</v>
      </c>
      <c r="AO14">
        <f t="shared" si="7"/>
        <v>1</v>
      </c>
    </row>
    <row r="15" spans="8:42" x14ac:dyDescent="0.25">
      <c r="H15" s="43">
        <v>12000</v>
      </c>
      <c r="I15" s="25">
        <v>4.7828999999999997</v>
      </c>
      <c r="J15" s="26">
        <f>PRODUCT(N15:INDEX(N15:AO15,1,$I$4))</f>
        <v>0.84476270759785721</v>
      </c>
      <c r="K15" s="36">
        <f t="shared" si="2"/>
        <v>1558.4501913672391</v>
      </c>
      <c r="L15" s="37">
        <f t="shared" si="3"/>
        <v>6.2171000000000003</v>
      </c>
      <c r="N15" s="35">
        <f t="shared" si="5"/>
        <v>0.73778794646688106</v>
      </c>
      <c r="O15" s="30">
        <f t="shared" si="5"/>
        <v>1.0828683853339969</v>
      </c>
      <c r="P15" s="9">
        <f t="shared" si="5"/>
        <v>1.0573712634405641</v>
      </c>
      <c r="Q15">
        <f t="shared" si="5"/>
        <v>1</v>
      </c>
      <c r="R15">
        <f t="shared" si="5"/>
        <v>0.66666666666666663</v>
      </c>
      <c r="S15">
        <f t="shared" si="6"/>
        <v>1</v>
      </c>
      <c r="T15">
        <f t="shared" si="6"/>
        <v>1</v>
      </c>
      <c r="U15">
        <f t="shared" si="6"/>
        <v>1</v>
      </c>
      <c r="V15">
        <f t="shared" si="6"/>
        <v>1</v>
      </c>
      <c r="W15">
        <f t="shared" si="6"/>
        <v>1</v>
      </c>
      <c r="X15">
        <f t="shared" si="6"/>
        <v>1</v>
      </c>
      <c r="Y15">
        <f t="shared" si="6"/>
        <v>1</v>
      </c>
      <c r="Z15">
        <f t="shared" si="6"/>
        <v>1</v>
      </c>
      <c r="AA15">
        <f t="shared" si="6"/>
        <v>1</v>
      </c>
      <c r="AB15">
        <f t="shared" si="7"/>
        <v>1</v>
      </c>
      <c r="AC15">
        <f t="shared" si="7"/>
        <v>1</v>
      </c>
      <c r="AD15">
        <f t="shared" si="7"/>
        <v>1</v>
      </c>
      <c r="AE15">
        <f t="shared" si="7"/>
        <v>1</v>
      </c>
      <c r="AF15">
        <f t="shared" si="7"/>
        <v>1</v>
      </c>
      <c r="AG15">
        <f t="shared" si="7"/>
        <v>1</v>
      </c>
      <c r="AH15">
        <f t="shared" si="7"/>
        <v>1</v>
      </c>
      <c r="AI15">
        <f t="shared" si="7"/>
        <v>1</v>
      </c>
      <c r="AJ15">
        <f t="shared" si="7"/>
        <v>1</v>
      </c>
      <c r="AK15">
        <f t="shared" si="7"/>
        <v>1</v>
      </c>
      <c r="AL15">
        <f t="shared" si="7"/>
        <v>1</v>
      </c>
      <c r="AM15">
        <f t="shared" si="7"/>
        <v>1</v>
      </c>
      <c r="AN15">
        <f t="shared" si="7"/>
        <v>1</v>
      </c>
      <c r="AO15">
        <f t="shared" si="7"/>
        <v>1</v>
      </c>
    </row>
    <row r="16" spans="8:42" x14ac:dyDescent="0.25">
      <c r="H16" s="43">
        <v>13000</v>
      </c>
      <c r="I16" s="25">
        <v>4.3045999999999998</v>
      </c>
      <c r="J16" s="26">
        <f>PRODUCT(N16:INDEX(N16:AO16,1,$I$4))</f>
        <v>0.85752461645708411</v>
      </c>
      <c r="K16" s="36">
        <f t="shared" si="2"/>
        <v>1606.1149339244903</v>
      </c>
      <c r="L16" s="37">
        <f t="shared" si="3"/>
        <v>6.6954000000000002</v>
      </c>
      <c r="N16" s="35">
        <f t="shared" si="5"/>
        <v>0.75896957722755176</v>
      </c>
      <c r="O16" s="30">
        <f t="shared" si="5"/>
        <v>1.074569931823542</v>
      </c>
      <c r="P16" s="9">
        <f t="shared" si="5"/>
        <v>1.0514473818433014</v>
      </c>
      <c r="Q16">
        <f t="shared" si="5"/>
        <v>1</v>
      </c>
      <c r="R16">
        <f t="shared" si="5"/>
        <v>0.69230769230769229</v>
      </c>
      <c r="S16">
        <f t="shared" si="6"/>
        <v>1</v>
      </c>
      <c r="T16">
        <f t="shared" si="6"/>
        <v>1</v>
      </c>
      <c r="U16">
        <f t="shared" si="6"/>
        <v>1</v>
      </c>
      <c r="V16">
        <f t="shared" si="6"/>
        <v>1</v>
      </c>
      <c r="W16">
        <f t="shared" si="6"/>
        <v>1</v>
      </c>
      <c r="X16">
        <f t="shared" si="6"/>
        <v>1</v>
      </c>
      <c r="Y16">
        <f t="shared" si="6"/>
        <v>1</v>
      </c>
      <c r="Z16">
        <f t="shared" si="6"/>
        <v>1</v>
      </c>
      <c r="AA16">
        <f t="shared" si="6"/>
        <v>1</v>
      </c>
      <c r="AB16">
        <f t="shared" si="7"/>
        <v>1</v>
      </c>
      <c r="AC16">
        <f t="shared" si="7"/>
        <v>1</v>
      </c>
      <c r="AD16">
        <f t="shared" si="7"/>
        <v>1</v>
      </c>
      <c r="AE16">
        <f t="shared" si="7"/>
        <v>1</v>
      </c>
      <c r="AF16">
        <f t="shared" si="7"/>
        <v>1</v>
      </c>
      <c r="AG16">
        <f t="shared" si="7"/>
        <v>1</v>
      </c>
      <c r="AH16">
        <f t="shared" si="7"/>
        <v>1</v>
      </c>
      <c r="AI16">
        <f t="shared" si="7"/>
        <v>1</v>
      </c>
      <c r="AJ16">
        <f t="shared" si="7"/>
        <v>1</v>
      </c>
      <c r="AK16">
        <f t="shared" si="7"/>
        <v>1</v>
      </c>
      <c r="AL16">
        <f t="shared" si="7"/>
        <v>1</v>
      </c>
      <c r="AM16">
        <f t="shared" si="7"/>
        <v>1</v>
      </c>
      <c r="AN16">
        <f t="shared" si="7"/>
        <v>1</v>
      </c>
      <c r="AO16">
        <f t="shared" si="7"/>
        <v>1</v>
      </c>
    </row>
    <row r="17" spans="8:41" x14ac:dyDescent="0.25">
      <c r="H17" s="43">
        <v>14000</v>
      </c>
      <c r="I17" s="25">
        <v>3.8742000000000001</v>
      </c>
      <c r="J17" s="26">
        <f>PRODUCT(N17:INDEX(N17:AO17,1,$I$4))</f>
        <v>0.86833063396031673</v>
      </c>
      <c r="K17" s="36">
        <f t="shared" si="2"/>
        <v>1646.1071054674592</v>
      </c>
      <c r="L17" s="37">
        <f t="shared" si="3"/>
        <v>7.1257999999999999</v>
      </c>
      <c r="N17" s="35">
        <f t="shared" si="5"/>
        <v>0.77696950424091238</v>
      </c>
      <c r="O17" s="30">
        <f t="shared" si="5"/>
        <v>1.0677899723724409</v>
      </c>
      <c r="P17" s="9">
        <f t="shared" si="5"/>
        <v>1.0466351393921056</v>
      </c>
      <c r="Q17">
        <f t="shared" si="5"/>
        <v>1</v>
      </c>
      <c r="R17">
        <f t="shared" si="5"/>
        <v>0.7142857142857143</v>
      </c>
      <c r="S17">
        <f t="shared" si="6"/>
        <v>1</v>
      </c>
      <c r="T17">
        <f t="shared" si="6"/>
        <v>1</v>
      </c>
      <c r="U17">
        <f t="shared" si="6"/>
        <v>1</v>
      </c>
      <c r="V17">
        <f t="shared" si="6"/>
        <v>1</v>
      </c>
      <c r="W17">
        <f t="shared" si="6"/>
        <v>1</v>
      </c>
      <c r="X17">
        <f t="shared" si="6"/>
        <v>1</v>
      </c>
      <c r="Y17">
        <f t="shared" si="6"/>
        <v>1</v>
      </c>
      <c r="Z17">
        <f t="shared" si="6"/>
        <v>1</v>
      </c>
      <c r="AA17">
        <f t="shared" si="6"/>
        <v>1</v>
      </c>
      <c r="AB17">
        <f t="shared" si="7"/>
        <v>1</v>
      </c>
      <c r="AC17">
        <f t="shared" si="7"/>
        <v>1</v>
      </c>
      <c r="AD17">
        <f t="shared" si="7"/>
        <v>1</v>
      </c>
      <c r="AE17">
        <f t="shared" si="7"/>
        <v>1</v>
      </c>
      <c r="AF17">
        <f t="shared" si="7"/>
        <v>1</v>
      </c>
      <c r="AG17">
        <f t="shared" si="7"/>
        <v>1</v>
      </c>
      <c r="AH17">
        <f t="shared" si="7"/>
        <v>1</v>
      </c>
      <c r="AI17">
        <f t="shared" si="7"/>
        <v>1</v>
      </c>
      <c r="AJ17">
        <f t="shared" si="7"/>
        <v>1</v>
      </c>
      <c r="AK17">
        <f t="shared" si="7"/>
        <v>1</v>
      </c>
      <c r="AL17">
        <f t="shared" si="7"/>
        <v>1</v>
      </c>
      <c r="AM17">
        <f t="shared" si="7"/>
        <v>1</v>
      </c>
      <c r="AN17">
        <f t="shared" si="7"/>
        <v>1</v>
      </c>
      <c r="AO17">
        <f t="shared" si="7"/>
        <v>1</v>
      </c>
    </row>
    <row r="18" spans="8:41" x14ac:dyDescent="0.25">
      <c r="H18" s="43">
        <v>15000</v>
      </c>
      <c r="I18" s="25">
        <v>3.4866999999999999</v>
      </c>
      <c r="J18" s="26">
        <f>PRODUCT(N18:INDEX(N18:AO18,1,$I$4))</f>
        <v>0.8776019387638101</v>
      </c>
      <c r="K18" s="36">
        <f t="shared" si="2"/>
        <v>1680.1502031669015</v>
      </c>
      <c r="L18" s="37">
        <f t="shared" si="3"/>
        <v>7.5133000000000001</v>
      </c>
      <c r="N18" s="35">
        <f t="shared" si="5"/>
        <v>0.79245766340562018</v>
      </c>
      <c r="O18" s="30">
        <f t="shared" si="5"/>
        <v>1.0621450699577399</v>
      </c>
      <c r="P18" s="9">
        <f t="shared" si="5"/>
        <v>1.0426478854384245</v>
      </c>
      <c r="Q18">
        <f t="shared" si="5"/>
        <v>1</v>
      </c>
      <c r="R18">
        <f t="shared" si="5"/>
        <v>0.73333333333333339</v>
      </c>
      <c r="S18">
        <f t="shared" si="6"/>
        <v>1</v>
      </c>
      <c r="T18">
        <f t="shared" si="6"/>
        <v>1</v>
      </c>
      <c r="U18">
        <f t="shared" si="6"/>
        <v>1</v>
      </c>
      <c r="V18">
        <f t="shared" si="6"/>
        <v>1</v>
      </c>
      <c r="W18">
        <f t="shared" si="6"/>
        <v>1</v>
      </c>
      <c r="X18">
        <f t="shared" si="6"/>
        <v>1</v>
      </c>
      <c r="Y18">
        <f t="shared" si="6"/>
        <v>1</v>
      </c>
      <c r="Z18">
        <f t="shared" si="6"/>
        <v>1</v>
      </c>
      <c r="AA18">
        <f t="shared" si="6"/>
        <v>1</v>
      </c>
      <c r="AB18">
        <f t="shared" si="7"/>
        <v>1</v>
      </c>
      <c r="AC18">
        <f t="shared" si="7"/>
        <v>1</v>
      </c>
      <c r="AD18">
        <f t="shared" si="7"/>
        <v>1</v>
      </c>
      <c r="AE18">
        <f t="shared" si="7"/>
        <v>1</v>
      </c>
      <c r="AF18">
        <f t="shared" si="7"/>
        <v>1</v>
      </c>
      <c r="AG18">
        <f t="shared" si="7"/>
        <v>1</v>
      </c>
      <c r="AH18">
        <f t="shared" si="7"/>
        <v>1</v>
      </c>
      <c r="AI18">
        <f t="shared" si="7"/>
        <v>1</v>
      </c>
      <c r="AJ18">
        <f t="shared" si="7"/>
        <v>1</v>
      </c>
      <c r="AK18">
        <f t="shared" si="7"/>
        <v>1</v>
      </c>
      <c r="AL18">
        <f t="shared" si="7"/>
        <v>1</v>
      </c>
      <c r="AM18">
        <f t="shared" si="7"/>
        <v>1</v>
      </c>
      <c r="AN18">
        <f t="shared" si="7"/>
        <v>1</v>
      </c>
      <c r="AO18">
        <f t="shared" si="7"/>
        <v>1</v>
      </c>
    </row>
    <row r="19" spans="8:41" x14ac:dyDescent="0.25">
      <c r="H19" s="43">
        <v>16000</v>
      </c>
      <c r="I19" s="25">
        <v>3.1381000000000001</v>
      </c>
      <c r="J19" s="26">
        <f>PRODUCT(N19:INDEX(N19:AO19,1,$I$4))</f>
        <v>0.88564596474872281</v>
      </c>
      <c r="K19" s="36">
        <f t="shared" si="2"/>
        <v>1709.4852278164112</v>
      </c>
      <c r="L19" s="37">
        <f t="shared" si="3"/>
        <v>7.8619000000000003</v>
      </c>
      <c r="N19" s="35">
        <f t="shared" si="5"/>
        <v>0.80592744886765644</v>
      </c>
      <c r="O19" s="30">
        <f t="shared" si="5"/>
        <v>1.0573712634405641</v>
      </c>
      <c r="P19" s="9">
        <f t="shared" si="5"/>
        <v>1.0392898776254118</v>
      </c>
      <c r="Q19">
        <f t="shared" si="5"/>
        <v>1</v>
      </c>
      <c r="R19">
        <f t="shared" si="5"/>
        <v>0.75</v>
      </c>
      <c r="S19">
        <f t="shared" ref="S19:AA21" si="8">(($H19-S$3)/($H19-$I$3))^S$4</f>
        <v>1</v>
      </c>
      <c r="T19">
        <f t="shared" si="8"/>
        <v>1</v>
      </c>
      <c r="U19">
        <f t="shared" si="8"/>
        <v>1</v>
      </c>
      <c r="V19">
        <f t="shared" si="8"/>
        <v>1</v>
      </c>
      <c r="W19">
        <f t="shared" si="8"/>
        <v>1</v>
      </c>
      <c r="X19">
        <f t="shared" si="8"/>
        <v>1</v>
      </c>
      <c r="Y19">
        <f t="shared" si="8"/>
        <v>1</v>
      </c>
      <c r="Z19">
        <f t="shared" si="8"/>
        <v>1</v>
      </c>
      <c r="AA19">
        <f t="shared" si="8"/>
        <v>1</v>
      </c>
      <c r="AB19">
        <f t="shared" ref="AB19:AO21" si="9">(($H19-AB$3)/($H19-$I$3))^AB$4</f>
        <v>1</v>
      </c>
      <c r="AC19">
        <f t="shared" si="9"/>
        <v>1</v>
      </c>
      <c r="AD19">
        <f t="shared" si="9"/>
        <v>1</v>
      </c>
      <c r="AE19">
        <f t="shared" si="9"/>
        <v>1</v>
      </c>
      <c r="AF19">
        <f t="shared" si="9"/>
        <v>1</v>
      </c>
      <c r="AG19">
        <f t="shared" si="9"/>
        <v>1</v>
      </c>
      <c r="AH19">
        <f t="shared" si="9"/>
        <v>1</v>
      </c>
      <c r="AI19">
        <f t="shared" si="9"/>
        <v>1</v>
      </c>
      <c r="AJ19">
        <f t="shared" si="9"/>
        <v>1</v>
      </c>
      <c r="AK19">
        <f t="shared" si="9"/>
        <v>1</v>
      </c>
      <c r="AL19">
        <f t="shared" si="9"/>
        <v>1</v>
      </c>
      <c r="AM19">
        <f t="shared" si="9"/>
        <v>1</v>
      </c>
      <c r="AN19">
        <f t="shared" si="9"/>
        <v>1</v>
      </c>
      <c r="AO19">
        <f t="shared" si="9"/>
        <v>1</v>
      </c>
    </row>
    <row r="20" spans="8:41" x14ac:dyDescent="0.25">
      <c r="H20" s="43">
        <v>17000</v>
      </c>
      <c r="I20" s="25">
        <v>2.8241999999999998</v>
      </c>
      <c r="J20" s="26">
        <f>PRODUCT(N20:INDEX(N20:AO20,1,$I$4))</f>
        <v>0.89269264682069538</v>
      </c>
      <c r="K20" s="36">
        <f t="shared" si="2"/>
        <v>1735.0291549090218</v>
      </c>
      <c r="L20" s="37">
        <f t="shared" si="3"/>
        <v>8.1758000000000006</v>
      </c>
      <c r="N20" s="35">
        <f t="shared" si="5"/>
        <v>0.81775050914572889</v>
      </c>
      <c r="O20" s="30">
        <f t="shared" si="5"/>
        <v>1.0532807756958533</v>
      </c>
      <c r="P20" s="9">
        <f t="shared" si="5"/>
        <v>1.0364228437559397</v>
      </c>
      <c r="Q20">
        <f t="shared" si="5"/>
        <v>1</v>
      </c>
      <c r="R20">
        <f t="shared" si="5"/>
        <v>0.76470588235294112</v>
      </c>
      <c r="S20">
        <f t="shared" si="8"/>
        <v>1</v>
      </c>
      <c r="T20">
        <f t="shared" si="8"/>
        <v>1</v>
      </c>
      <c r="U20">
        <f t="shared" si="8"/>
        <v>1</v>
      </c>
      <c r="V20">
        <f t="shared" si="8"/>
        <v>1</v>
      </c>
      <c r="W20">
        <f t="shared" si="8"/>
        <v>1</v>
      </c>
      <c r="X20">
        <f t="shared" si="8"/>
        <v>1</v>
      </c>
      <c r="Y20">
        <f t="shared" si="8"/>
        <v>1</v>
      </c>
      <c r="Z20">
        <f t="shared" si="8"/>
        <v>1</v>
      </c>
      <c r="AA20">
        <f t="shared" si="8"/>
        <v>1</v>
      </c>
      <c r="AB20">
        <f t="shared" si="9"/>
        <v>1</v>
      </c>
      <c r="AC20">
        <f t="shared" si="9"/>
        <v>1</v>
      </c>
      <c r="AD20">
        <f t="shared" si="9"/>
        <v>1</v>
      </c>
      <c r="AE20">
        <f t="shared" si="9"/>
        <v>1</v>
      </c>
      <c r="AF20">
        <f t="shared" si="9"/>
        <v>1</v>
      </c>
      <c r="AG20">
        <f t="shared" si="9"/>
        <v>1</v>
      </c>
      <c r="AH20">
        <f t="shared" si="9"/>
        <v>1</v>
      </c>
      <c r="AI20">
        <f t="shared" si="9"/>
        <v>1</v>
      </c>
      <c r="AJ20">
        <f t="shared" si="9"/>
        <v>1</v>
      </c>
      <c r="AK20">
        <f t="shared" si="9"/>
        <v>1</v>
      </c>
      <c r="AL20">
        <f t="shared" si="9"/>
        <v>1</v>
      </c>
      <c r="AM20">
        <f t="shared" si="9"/>
        <v>1</v>
      </c>
      <c r="AN20">
        <f t="shared" si="9"/>
        <v>1</v>
      </c>
      <c r="AO20">
        <f t="shared" si="9"/>
        <v>1</v>
      </c>
    </row>
    <row r="21" spans="8:41" x14ac:dyDescent="0.25">
      <c r="H21" s="43">
        <v>18000</v>
      </c>
      <c r="I21" s="25">
        <v>2.5417999999999998</v>
      </c>
      <c r="J21" s="26">
        <f>PRODUCT(N21:INDEX(N21:AO21,1,$I$4))</f>
        <v>0.8989175430662566</v>
      </c>
      <c r="K21" s="36">
        <f t="shared" si="2"/>
        <v>1757.4745716832683</v>
      </c>
      <c r="L21" s="37">
        <f t="shared" si="3"/>
        <v>8.4581999999999997</v>
      </c>
      <c r="N21" s="35">
        <f t="shared" si="5"/>
        <v>0.8282122464023457</v>
      </c>
      <c r="O21" s="30">
        <f t="shared" si="5"/>
        <v>1.0497363145279293</v>
      </c>
      <c r="P21" s="9">
        <f t="shared" si="5"/>
        <v>1.0339463079143412</v>
      </c>
      <c r="Q21">
        <f t="shared" si="5"/>
        <v>1</v>
      </c>
      <c r="R21">
        <f t="shared" si="5"/>
        <v>0.77777777777777768</v>
      </c>
      <c r="S21">
        <f t="shared" si="8"/>
        <v>1</v>
      </c>
      <c r="T21">
        <f t="shared" si="8"/>
        <v>1</v>
      </c>
      <c r="U21">
        <f t="shared" si="8"/>
        <v>1</v>
      </c>
      <c r="V21">
        <f t="shared" si="8"/>
        <v>1</v>
      </c>
      <c r="W21">
        <f t="shared" si="8"/>
        <v>1</v>
      </c>
      <c r="X21">
        <f t="shared" si="8"/>
        <v>1</v>
      </c>
      <c r="Y21">
        <f t="shared" si="8"/>
        <v>1</v>
      </c>
      <c r="Z21">
        <f t="shared" si="8"/>
        <v>1</v>
      </c>
      <c r="AA21">
        <f t="shared" si="8"/>
        <v>1</v>
      </c>
      <c r="AB21">
        <f t="shared" si="9"/>
        <v>1</v>
      </c>
      <c r="AC21">
        <f t="shared" si="9"/>
        <v>1</v>
      </c>
      <c r="AD21">
        <f t="shared" si="9"/>
        <v>1</v>
      </c>
      <c r="AE21">
        <f t="shared" si="9"/>
        <v>1</v>
      </c>
      <c r="AF21">
        <f t="shared" si="9"/>
        <v>1</v>
      </c>
      <c r="AG21">
        <f t="shared" si="9"/>
        <v>1</v>
      </c>
      <c r="AH21">
        <f t="shared" si="9"/>
        <v>1</v>
      </c>
      <c r="AI21">
        <f t="shared" si="9"/>
        <v>1</v>
      </c>
      <c r="AJ21">
        <f t="shared" si="9"/>
        <v>1</v>
      </c>
      <c r="AK21">
        <f t="shared" si="9"/>
        <v>1</v>
      </c>
      <c r="AL21">
        <f t="shared" si="9"/>
        <v>1</v>
      </c>
      <c r="AM21">
        <f t="shared" si="9"/>
        <v>1</v>
      </c>
      <c r="AN21">
        <f t="shared" si="9"/>
        <v>1</v>
      </c>
      <c r="AO21">
        <f t="shared" si="9"/>
        <v>1</v>
      </c>
    </row>
    <row r="22" spans="8:41" x14ac:dyDescent="0.25">
      <c r="H22" s="43"/>
      <c r="I22" s="25"/>
      <c r="J22" s="26"/>
      <c r="K22" s="36"/>
      <c r="L22" s="37"/>
      <c r="N22" s="35"/>
      <c r="O22" s="30"/>
      <c r="P22" s="9"/>
    </row>
    <row r="23" spans="8:41" x14ac:dyDescent="0.25">
      <c r="H23" s="43"/>
      <c r="I23" s="25"/>
      <c r="J23" s="26"/>
      <c r="K23" s="36"/>
      <c r="L23" s="37"/>
      <c r="N23" s="35"/>
      <c r="O23" s="30"/>
      <c r="P23" s="9"/>
    </row>
    <row r="24" spans="8:41" x14ac:dyDescent="0.25">
      <c r="H24" s="43"/>
      <c r="I24" s="25"/>
      <c r="J24" s="26"/>
      <c r="K24" s="36"/>
      <c r="L24" s="37"/>
      <c r="N24" s="35"/>
      <c r="O24" s="30"/>
      <c r="P24" s="9"/>
    </row>
    <row r="25" spans="8:41" x14ac:dyDescent="0.25">
      <c r="H25" s="43"/>
      <c r="I25" s="25"/>
      <c r="J25" s="26"/>
      <c r="K25" s="36"/>
      <c r="L25" s="37"/>
      <c r="N25" s="35"/>
      <c r="O25" s="30"/>
      <c r="P25" s="9"/>
    </row>
    <row r="26" spans="8:41" x14ac:dyDescent="0.25">
      <c r="H26" s="43"/>
      <c r="I26" s="25"/>
      <c r="J26" s="26"/>
      <c r="K26" s="36"/>
      <c r="L26" s="37"/>
      <c r="N26" s="35"/>
      <c r="O26" s="30"/>
      <c r="P26" s="9"/>
    </row>
    <row r="27" spans="8:41" x14ac:dyDescent="0.25">
      <c r="H27" s="43"/>
      <c r="I27" s="25"/>
      <c r="J27" s="26"/>
      <c r="K27" s="36"/>
      <c r="L27" s="37"/>
      <c r="N27" s="35"/>
      <c r="O27" s="30"/>
      <c r="P27" s="9"/>
    </row>
    <row r="28" spans="8:41" x14ac:dyDescent="0.25">
      <c r="H28" s="43"/>
      <c r="I28" s="25"/>
      <c r="J28" s="26"/>
      <c r="K28" s="36"/>
      <c r="L28" s="37"/>
      <c r="N28" s="35"/>
      <c r="O28" s="30"/>
      <c r="P28" s="9"/>
    </row>
    <row r="29" spans="8:41" x14ac:dyDescent="0.25">
      <c r="H29" s="43"/>
      <c r="I29" s="25"/>
      <c r="J29" s="26"/>
      <c r="K29" s="36"/>
      <c r="L29" s="37"/>
      <c r="N29" s="35"/>
      <c r="O29" s="30"/>
      <c r="P29" s="9"/>
    </row>
    <row r="30" spans="8:41" x14ac:dyDescent="0.25">
      <c r="H30" s="43"/>
      <c r="I30" s="25"/>
      <c r="J30" s="26"/>
      <c r="K30" s="36"/>
      <c r="L30" s="37"/>
      <c r="N30" s="35"/>
      <c r="O30" s="30"/>
      <c r="P30" s="9"/>
    </row>
    <row r="31" spans="8:41" x14ac:dyDescent="0.25">
      <c r="H31" s="43"/>
      <c r="I31" s="25"/>
      <c r="J31" s="26"/>
      <c r="K31" s="36"/>
      <c r="L31" s="37"/>
      <c r="N31" s="35"/>
      <c r="O31" s="30"/>
      <c r="P31" s="9"/>
    </row>
    <row r="32" spans="8:41" x14ac:dyDescent="0.25">
      <c r="H32" s="43"/>
      <c r="I32" s="25"/>
      <c r="J32" s="26"/>
      <c r="K32" s="36"/>
      <c r="L32" s="37"/>
      <c r="N32" s="35"/>
      <c r="O32" s="30"/>
      <c r="P32" s="9"/>
    </row>
    <row r="33" spans="8:16" x14ac:dyDescent="0.25">
      <c r="H33" s="43"/>
      <c r="I33" s="25"/>
      <c r="J33" s="26"/>
      <c r="K33" s="36"/>
      <c r="L33" s="37"/>
      <c r="N33" s="35"/>
      <c r="O33" s="30"/>
      <c r="P33" s="9"/>
    </row>
    <row r="34" spans="8:16" x14ac:dyDescent="0.25">
      <c r="H34" s="43"/>
      <c r="I34" s="25"/>
      <c r="J34" s="26"/>
      <c r="K34" s="36"/>
      <c r="L34" s="37"/>
      <c r="N34" s="35"/>
      <c r="O34" s="30"/>
      <c r="P34" s="9"/>
    </row>
    <row r="35" spans="8:16" x14ac:dyDescent="0.25">
      <c r="H35" s="43"/>
      <c r="I35" s="25"/>
      <c r="J35" s="26"/>
      <c r="K35" s="36"/>
      <c r="L35" s="37"/>
      <c r="N35" s="35"/>
      <c r="O35" s="30"/>
      <c r="P35" s="9"/>
    </row>
    <row r="36" spans="8:16" x14ac:dyDescent="0.25">
      <c r="H36" s="43"/>
      <c r="I36" s="25"/>
      <c r="J36" s="26"/>
      <c r="K36" s="36"/>
      <c r="L36" s="37"/>
      <c r="N36" s="35"/>
      <c r="O36" s="30"/>
      <c r="P36" s="9"/>
    </row>
    <row r="37" spans="8:16" x14ac:dyDescent="0.25">
      <c r="H37" s="43"/>
      <c r="I37" s="25"/>
      <c r="J37" s="26"/>
      <c r="K37" s="36"/>
      <c r="L37" s="37"/>
      <c r="N37" s="35"/>
      <c r="O37" s="30"/>
      <c r="P37" s="9"/>
    </row>
    <row r="38" spans="8:16" x14ac:dyDescent="0.25">
      <c r="H38" s="43"/>
      <c r="I38" s="25"/>
      <c r="J38" s="26"/>
      <c r="K38" s="36"/>
      <c r="L38" s="37"/>
      <c r="N38" s="35"/>
      <c r="O38" s="30"/>
      <c r="P38" s="9"/>
    </row>
    <row r="39" spans="8:16" x14ac:dyDescent="0.25">
      <c r="H39" s="43"/>
      <c r="I39" s="25"/>
      <c r="J39" s="26"/>
      <c r="K39" s="36"/>
      <c r="L39" s="37"/>
      <c r="N39" s="35"/>
      <c r="O39" s="30"/>
      <c r="P39" s="9"/>
    </row>
    <row r="40" spans="8:16" x14ac:dyDescent="0.25">
      <c r="H40" s="43"/>
      <c r="I40" s="25"/>
      <c r="J40" s="26"/>
      <c r="K40" s="36"/>
      <c r="L40" s="37"/>
      <c r="N40" s="35"/>
      <c r="O40" s="30"/>
      <c r="P40" s="9"/>
    </row>
    <row r="41" spans="8:16" x14ac:dyDescent="0.25">
      <c r="H41" s="43"/>
      <c r="I41" s="25"/>
      <c r="J41" s="26"/>
      <c r="K41" s="36"/>
      <c r="L41" s="37"/>
      <c r="N41" s="35"/>
      <c r="O41" s="30"/>
      <c r="P41" s="9"/>
    </row>
    <row r="42" spans="8:16" x14ac:dyDescent="0.25">
      <c r="H42" s="43"/>
      <c r="I42" s="25"/>
      <c r="J42" s="26"/>
      <c r="K42" s="36"/>
      <c r="L42" s="37"/>
      <c r="N42" s="35"/>
      <c r="O42" s="30"/>
      <c r="P42" s="9"/>
    </row>
    <row r="43" spans="8:16" x14ac:dyDescent="0.25">
      <c r="H43" s="43"/>
      <c r="I43" s="25"/>
      <c r="J43" s="26"/>
      <c r="K43" s="36"/>
      <c r="L43" s="37"/>
      <c r="N43" s="35"/>
      <c r="O43" s="30"/>
      <c r="P43" s="9"/>
    </row>
    <row r="44" spans="8:16" x14ac:dyDescent="0.25">
      <c r="H44" s="43"/>
      <c r="I44" s="25"/>
      <c r="J44" s="26"/>
      <c r="K44" s="36"/>
      <c r="L44" s="37"/>
      <c r="N44" s="35"/>
      <c r="O44" s="30"/>
      <c r="P44" s="9"/>
    </row>
    <row r="45" spans="8:16" x14ac:dyDescent="0.25">
      <c r="H45" s="43"/>
      <c r="I45" s="25"/>
      <c r="J45" s="26"/>
      <c r="K45" s="36"/>
      <c r="L45" s="37"/>
      <c r="N45" s="35"/>
      <c r="O45" s="30"/>
      <c r="P45" s="9"/>
    </row>
    <row r="46" spans="8:16" x14ac:dyDescent="0.25">
      <c r="H46" s="43"/>
      <c r="I46" s="25"/>
      <c r="J46" s="26"/>
      <c r="K46" s="36"/>
      <c r="L46" s="37"/>
      <c r="N46" s="35"/>
      <c r="O46" s="30"/>
      <c r="P46" s="9"/>
    </row>
    <row r="47" spans="8:16" x14ac:dyDescent="0.25">
      <c r="H47" s="43"/>
      <c r="I47" s="25"/>
      <c r="J47" s="26"/>
      <c r="K47" s="36"/>
      <c r="L47" s="37"/>
      <c r="N47" s="35"/>
      <c r="O47" s="30"/>
      <c r="P47" s="9"/>
    </row>
    <row r="48" spans="8:16" x14ac:dyDescent="0.25">
      <c r="H48" s="43"/>
      <c r="I48" s="25"/>
      <c r="J48" s="26"/>
      <c r="K48" s="36"/>
      <c r="L48" s="37"/>
      <c r="N48" s="35"/>
      <c r="O48" s="30"/>
      <c r="P48" s="9"/>
    </row>
    <row r="49" spans="8:26" x14ac:dyDescent="0.25">
      <c r="H49" s="43"/>
      <c r="I49" s="25"/>
      <c r="J49" s="26"/>
      <c r="K49" s="36"/>
      <c r="L49" s="37"/>
      <c r="N49" s="35"/>
      <c r="O49" s="30"/>
      <c r="P49" s="9"/>
    </row>
    <row r="50" spans="8:26" x14ac:dyDescent="0.25">
      <c r="H50" s="43"/>
      <c r="I50" s="25"/>
      <c r="J50" s="26"/>
      <c r="K50" s="36"/>
      <c r="L50" s="37"/>
      <c r="N50" s="35"/>
      <c r="O50" s="30"/>
      <c r="P50" s="9"/>
    </row>
    <row r="51" spans="8:26" x14ac:dyDescent="0.25">
      <c r="H51" s="43"/>
      <c r="I51" s="25"/>
      <c r="J51" s="26"/>
      <c r="K51" s="36"/>
      <c r="L51" s="37"/>
      <c r="N51" s="35"/>
      <c r="O51" s="30"/>
      <c r="P51" s="9"/>
    </row>
    <row r="52" spans="8:26" x14ac:dyDescent="0.25">
      <c r="H52" s="43"/>
      <c r="I52" s="25"/>
      <c r="J52" s="26"/>
      <c r="K52" s="36"/>
      <c r="L52" s="37"/>
      <c r="N52" s="35"/>
      <c r="O52" s="30"/>
      <c r="P52" s="9"/>
    </row>
    <row r="53" spans="8:26" x14ac:dyDescent="0.25">
      <c r="H53" s="43"/>
      <c r="I53" s="25"/>
      <c r="J53" s="26"/>
      <c r="K53" s="36"/>
      <c r="L53" s="37"/>
      <c r="N53" s="35"/>
      <c r="O53" s="30"/>
      <c r="P53" s="9"/>
    </row>
    <row r="54" spans="8:26" x14ac:dyDescent="0.25">
      <c r="H54" s="43"/>
      <c r="I54" s="25"/>
      <c r="J54" s="26"/>
      <c r="K54" s="36"/>
      <c r="L54" s="37"/>
      <c r="N54" s="35"/>
      <c r="O54" s="30"/>
      <c r="P54" s="9"/>
    </row>
    <row r="55" spans="8:26" x14ac:dyDescent="0.25">
      <c r="H55" s="43"/>
      <c r="I55" s="25"/>
      <c r="J55" s="26"/>
      <c r="K55" s="36"/>
      <c r="L55" s="37"/>
      <c r="N55" s="35"/>
      <c r="O55" s="30"/>
      <c r="P55" s="9"/>
    </row>
    <row r="56" spans="8:26" x14ac:dyDescent="0.25">
      <c r="H56" s="43"/>
      <c r="I56" s="25"/>
      <c r="J56" s="26"/>
      <c r="K56" s="36"/>
      <c r="L56" s="37"/>
      <c r="N56" s="35"/>
      <c r="O56" s="30"/>
      <c r="P56" s="9"/>
    </row>
    <row r="57" spans="8:26" x14ac:dyDescent="0.25">
      <c r="H57" s="43"/>
      <c r="I57" s="25"/>
      <c r="J57" s="26"/>
      <c r="K57" s="36"/>
      <c r="L57" s="37"/>
      <c r="N57" s="35"/>
      <c r="O57" s="30"/>
      <c r="P57" s="9"/>
    </row>
    <row r="60" spans="8:26" x14ac:dyDescent="0.25">
      <c r="X60" t="s">
        <v>23</v>
      </c>
      <c r="Y60">
        <v>6.4541000000000004</v>
      </c>
    </row>
    <row r="61" spans="8:26" x14ac:dyDescent="0.25">
      <c r="X61" t="s">
        <v>24</v>
      </c>
      <c r="Y61">
        <f>U61</f>
        <v>0</v>
      </c>
    </row>
    <row r="63" spans="8:26" x14ac:dyDescent="0.25">
      <c r="X63" t="s">
        <v>25</v>
      </c>
      <c r="Y63">
        <f>Y61/(4*PI()*Y60)</f>
        <v>0</v>
      </c>
      <c r="Z63" t="s">
        <v>26</v>
      </c>
    </row>
    <row r="64" spans="8:26" x14ac:dyDescent="0.25">
      <c r="Y64">
        <f>Y63/86400</f>
        <v>0</v>
      </c>
    </row>
    <row r="65" spans="21:25" x14ac:dyDescent="0.25">
      <c r="X65" t="s">
        <v>27</v>
      </c>
      <c r="Y65">
        <f>EXP(-22.295/Y60)</f>
        <v>3.1606473196705204E-2</v>
      </c>
    </row>
    <row r="67" spans="21:25" x14ac:dyDescent="0.25">
      <c r="U67" s="7"/>
      <c r="X67" t="s">
        <v>28</v>
      </c>
      <c r="Y67">
        <f>2.25*Y63*Y65</f>
        <v>0</v>
      </c>
    </row>
    <row r="68" spans="21:25" x14ac:dyDescent="0.25">
      <c r="Y68">
        <f>Y67/(5*5)</f>
        <v>0</v>
      </c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Calculations</vt:lpstr>
    </vt:vector>
  </TitlesOfParts>
  <Company>CSIC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Michela Trabucchi</cp:lastModifiedBy>
  <dcterms:created xsi:type="dcterms:W3CDTF">2017-11-01T12:57:27Z</dcterms:created>
  <dcterms:modified xsi:type="dcterms:W3CDTF">2018-07-03T11:43:43Z</dcterms:modified>
</cp:coreProperties>
</file>